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c97294691f6f616a/Documentos/Nueva carpeta/"/>
    </mc:Choice>
  </mc:AlternateContent>
  <xr:revisionPtr revIDLastSave="31" documentId="13_ncr:1_{D8C44E87-63E7-4092-BCB6-F52EAF87142F}" xr6:coauthVersionLast="47" xr6:coauthVersionMax="47" xr10:uidLastSave="{B003DBC2-01B4-4B4F-B261-63E465BD8E4E}"/>
  <bookViews>
    <workbookView xWindow="-110" yWindow="-110" windowWidth="19420" windowHeight="11500" xr2:uid="{00000000-000D-0000-FFFF-FFFF00000000}"/>
  </bookViews>
  <sheets>
    <sheet name="OFERENTE FAMILIAR SRL LOTE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2" l="1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7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" i="2"/>
  <c r="M79" i="2" l="1"/>
  <c r="M80" i="2"/>
  <c r="M84" i="2"/>
  <c r="M85" i="2"/>
  <c r="M86" i="2"/>
  <c r="M87" i="2"/>
  <c r="M88" i="2"/>
  <c r="M89" i="2"/>
  <c r="M92" i="2"/>
  <c r="M96" i="2"/>
  <c r="M97" i="2"/>
  <c r="M98" i="2"/>
  <c r="M99" i="2"/>
  <c r="M100" i="2"/>
  <c r="M101" i="2"/>
  <c r="M103" i="2"/>
  <c r="M104" i="2"/>
  <c r="M109" i="2"/>
  <c r="M110" i="2"/>
  <c r="M111" i="2"/>
  <c r="M112" i="2"/>
  <c r="M113" i="2"/>
  <c r="M114" i="2"/>
  <c r="M115" i="2"/>
  <c r="M116" i="2"/>
  <c r="M120" i="2"/>
  <c r="M121" i="2"/>
  <c r="M122" i="2"/>
  <c r="M123" i="2"/>
  <c r="M124" i="2"/>
  <c r="M125" i="2"/>
  <c r="M127" i="2"/>
  <c r="M128" i="2"/>
  <c r="M132" i="2"/>
  <c r="M133" i="2"/>
  <c r="M134" i="2"/>
  <c r="M135" i="2"/>
  <c r="M136" i="2"/>
  <c r="M137" i="2"/>
  <c r="M138" i="2"/>
  <c r="M139" i="2"/>
  <c r="M140" i="2"/>
  <c r="M144" i="2"/>
  <c r="M145" i="2"/>
  <c r="M146" i="2"/>
  <c r="M147" i="2"/>
  <c r="M148" i="2"/>
  <c r="M149" i="2"/>
  <c r="M77" i="2"/>
  <c r="M8" i="2"/>
  <c r="M9" i="2"/>
  <c r="M13" i="2"/>
  <c r="M14" i="2"/>
  <c r="M15" i="2"/>
  <c r="M16" i="2"/>
  <c r="M17" i="2"/>
  <c r="M18" i="2"/>
  <c r="M19" i="2"/>
  <c r="M20" i="2"/>
  <c r="M25" i="2"/>
  <c r="M26" i="2"/>
  <c r="M27" i="2"/>
  <c r="M28" i="2"/>
  <c r="M29" i="2"/>
  <c r="M30" i="2"/>
  <c r="M31" i="2"/>
  <c r="M32" i="2"/>
  <c r="M37" i="2"/>
  <c r="M38" i="2"/>
  <c r="M39" i="2"/>
  <c r="M40" i="2"/>
  <c r="M41" i="2"/>
  <c r="M42" i="2"/>
  <c r="M43" i="2"/>
  <c r="M44" i="2"/>
  <c r="M49" i="2"/>
  <c r="M50" i="2"/>
  <c r="M51" i="2"/>
  <c r="M52" i="2"/>
  <c r="M53" i="2"/>
  <c r="M54" i="2"/>
  <c r="M55" i="2"/>
  <c r="M56" i="2"/>
  <c r="M57" i="2"/>
  <c r="M61" i="2"/>
  <c r="M62" i="2"/>
  <c r="M63" i="2"/>
  <c r="M64" i="2"/>
  <c r="M65" i="2"/>
  <c r="M66" i="2"/>
  <c r="M67" i="2"/>
  <c r="M68" i="2"/>
  <c r="M69" i="2"/>
  <c r="M73" i="2"/>
  <c r="M7" i="2"/>
  <c r="M10" i="2"/>
  <c r="M11" i="2"/>
  <c r="M12" i="2"/>
  <c r="M21" i="2"/>
  <c r="M22" i="2"/>
  <c r="M23" i="2"/>
  <c r="M24" i="2"/>
  <c r="M33" i="2"/>
  <c r="M34" i="2"/>
  <c r="M35" i="2"/>
  <c r="M36" i="2"/>
  <c r="M45" i="2"/>
  <c r="M46" i="2"/>
  <c r="M47" i="2"/>
  <c r="M48" i="2"/>
  <c r="M58" i="2"/>
  <c r="M59" i="2"/>
  <c r="M60" i="2"/>
  <c r="M70" i="2"/>
  <c r="M71" i="2"/>
  <c r="M72" i="2"/>
  <c r="M78" i="2"/>
  <c r="M81" i="2"/>
  <c r="M82" i="2"/>
  <c r="M83" i="2"/>
  <c r="M90" i="2"/>
  <c r="M91" i="2"/>
  <c r="M93" i="2"/>
  <c r="M94" i="2"/>
  <c r="M95" i="2"/>
  <c r="M102" i="2"/>
  <c r="M105" i="2"/>
  <c r="M106" i="2"/>
  <c r="M107" i="2"/>
  <c r="M108" i="2"/>
  <c r="M117" i="2"/>
  <c r="M118" i="2"/>
  <c r="M119" i="2"/>
  <c r="M126" i="2"/>
  <c r="M129" i="2"/>
  <c r="M130" i="2"/>
  <c r="M131" i="2"/>
  <c r="M141" i="2"/>
  <c r="M142" i="2"/>
  <c r="M143" i="2"/>
  <c r="K74" i="2" l="1"/>
  <c r="M74" i="2" s="1"/>
  <c r="K150" i="2" l="1"/>
  <c r="K152" i="2" l="1"/>
  <c r="M152" i="2" s="1"/>
  <c r="M150" i="2"/>
</calcChain>
</file>

<file path=xl/sharedStrings.xml><?xml version="1.0" encoding="utf-8"?>
<sst xmlns="http://schemas.openxmlformats.org/spreadsheetml/2006/main" count="727" uniqueCount="157">
  <si>
    <t>Licitación: 473404 - CONSTRUCCIONES DE OBRAS VARIAS EN LOS DISTRITOS DEL DEPARTAMENTO (SEGUNDA PARTE)</t>
  </si>
  <si>
    <t>Ítem</t>
  </si>
  <si>
    <t>Código Catálogo</t>
  </si>
  <si>
    <t>Descripción</t>
  </si>
  <si>
    <t>Atributos</t>
  </si>
  <si>
    <t>Cantidad</t>
  </si>
  <si>
    <t>Precio Unitario (IVA Incluido)</t>
  </si>
  <si>
    <t>Precio Total</t>
  </si>
  <si>
    <t>82101502-004</t>
  </si>
  <si>
    <t>CARTEL DE OBRA Y  PLANCHA DE GRANITO.</t>
  </si>
  <si>
    <t>unidad de medida: Unidad Medida Global
presentación: EVENTO</t>
  </si>
  <si>
    <t>72131601-013</t>
  </si>
  <si>
    <t>LIMPIEZA DE TERRENO</t>
  </si>
  <si>
    <t>unidad de medida: Metros cuadrados
presentación: EVENTO</t>
  </si>
  <si>
    <t>72131601-9974</t>
  </si>
  <si>
    <t>MARCACION Y REPLANTEO DE OBRA</t>
  </si>
  <si>
    <t>30191701-001</t>
  </si>
  <si>
    <t>OBRADOR</t>
  </si>
  <si>
    <t>72102905-001</t>
  </si>
  <si>
    <t xml:space="preserve">RELLENO Y COMPACTACION </t>
  </si>
  <si>
    <t>unidad de medida: Metros cúbicos
presentación: EVENTO</t>
  </si>
  <si>
    <t>72131601-004</t>
  </si>
  <si>
    <t>unidad de medida: Metro lineal
presentación: EVENTO</t>
  </si>
  <si>
    <t>72131601-005</t>
  </si>
  <si>
    <t>72131601-009</t>
  </si>
  <si>
    <t>72131601-006</t>
  </si>
  <si>
    <t>72131601-007</t>
  </si>
  <si>
    <t>72131601-008</t>
  </si>
  <si>
    <t>72101601-002</t>
  </si>
  <si>
    <t>72101607-002</t>
  </si>
  <si>
    <t>72101510-006</t>
  </si>
  <si>
    <t>unidad de medida: Unidad
presentación: EVENTO</t>
  </si>
  <si>
    <t>72131601-011</t>
  </si>
  <si>
    <t>72131601-001</t>
  </si>
  <si>
    <t>BOCA DE LUCES</t>
  </si>
  <si>
    <t>72152402-001</t>
  </si>
  <si>
    <t>72131601-012</t>
  </si>
  <si>
    <t>Total por Grupo:</t>
  </si>
  <si>
    <t>Total por lote:</t>
  </si>
  <si>
    <t>Lote 2 - LOTE N° 2</t>
  </si>
  <si>
    <t>Grupo 1 - Construcción de Centro de Acopio y Procesamiento de Arroz en la ciudad de Santa María               Contrato Abierto: No,     Abastecimiento Simultaneo: No</t>
  </si>
  <si>
    <t>REMOCION DE OBSTACULOS</t>
  </si>
  <si>
    <t>72103004-001</t>
  </si>
  <si>
    <t xml:space="preserve">EXCAVACION DEL TERRENO </t>
  </si>
  <si>
    <t>72131601-003</t>
  </si>
  <si>
    <t>MURO/CIMIENTO DE CONTENCION DE PIEDRA BRUTA COLOCADA</t>
  </si>
  <si>
    <t>ZAPATAS DE HORMIGON ARMADO</t>
  </si>
  <si>
    <t xml:space="preserve">PILAR DE HORMIGON ARMADO </t>
  </si>
  <si>
    <t xml:space="preserve">VIGA DE FUNDACION DE HORMIGON ARMADO </t>
  </si>
  <si>
    <t xml:space="preserve">VIGA SUPERIOR DE HORMIGON ARMADO </t>
  </si>
  <si>
    <t>AISLACION HORIZONTAL DE PAREDES 0,15M</t>
  </si>
  <si>
    <t>AISLACION HORIZONTAL DE PAREDES 0,30M</t>
  </si>
  <si>
    <t>MAMPOSTERIA DE NIVELACION DE 030M CON LADRILLO COMUN</t>
  </si>
  <si>
    <t>MAMPOSTERIA DE ELEVACION DE 015M CON LADRILLO COMUN A REVOCAR AMBAS CARAS</t>
  </si>
  <si>
    <t>MAMPOSTERIA DE ELEVACION DE 030M CON LADRILLO COMUN A REVOCAR AMBAS CARAS</t>
  </si>
  <si>
    <t>MAMPOSTERÍA DE ELEVACION CON LADRILLO CONVOCO</t>
  </si>
  <si>
    <t xml:space="preserve">ENVARILLADO DE MAMPOSTERIAS </t>
  </si>
  <si>
    <t>TECHO DE CHAPA TERMOACUSTICA TRAPEZOIDAL SOBRE ESTRUCTURA METALICA</t>
  </si>
  <si>
    <t>CIELORRASO DE MACHIEMBRE CON ARMAZON DE MADERA</t>
  </si>
  <si>
    <t>REVOQUE INTERIOR - EXTERIOR</t>
  </si>
  <si>
    <t>CONTRAPISO DE HORMIGON DE CASCOTES  ESP 10CM</t>
  </si>
  <si>
    <t>PISO DE BALDOSONES DE HORMIGON</t>
  </si>
  <si>
    <t>PISO CERAMICO</t>
  </si>
  <si>
    <t>PISO GUARDA OBRA</t>
  </si>
  <si>
    <t>PISO DE HORMIGON ARMADO 12CM</t>
  </si>
  <si>
    <t xml:space="preserve">CORDON DE HORMIGON </t>
  </si>
  <si>
    <t>72101607-005</t>
  </si>
  <si>
    <t>ZOCALO CERAMICO</t>
  </si>
  <si>
    <t xml:space="preserve">REVESTIMIENTO TIPO AZULEJOS </t>
  </si>
  <si>
    <t>PUERTA PLACA DE UNA HOJA DE ABRIR DE 0,80X2,10M</t>
  </si>
  <si>
    <t xml:space="preserve">PUERTA METALICA DE UNA HOJA DE ABRIR DE 0,90X2,10M </t>
  </si>
  <si>
    <t>PORTON CORREDIZO DE EN CHAPA PLEGADA DE 2,95X2,90M</t>
  </si>
  <si>
    <t xml:space="preserve">VENTANA EN VIDRIO TEMPLADO DE 8MM </t>
  </si>
  <si>
    <t>PUERTA  EN VIDRIO TEMPLADO DE 10MM</t>
  </si>
  <si>
    <t>72102304-006</t>
  </si>
  <si>
    <t xml:space="preserve">INSTALACION DE DESAGUE CLOACAL EN BAÑO </t>
  </si>
  <si>
    <t>CAÑO DE VENTILACION EN PVC DE 50MM</t>
  </si>
  <si>
    <t>CAÑO DE DESAGUE CLOACAL EN PVC DE 100MM</t>
  </si>
  <si>
    <t xml:space="preserve">REGISTRO DE INSPECCION DE 060X060M </t>
  </si>
  <si>
    <t>72102303-003</t>
  </si>
  <si>
    <t>CAMARA SEPTICA</t>
  </si>
  <si>
    <t>POZO ABSORBENTE</t>
  </si>
  <si>
    <t>ALIMENTACION DE CAÑERIA DE AGUA CORRIENTE 3/4PULGADA</t>
  </si>
  <si>
    <t>INSTALACION DE AGUA CORRIENTE FRIO SOLO EN BAÑO</t>
  </si>
  <si>
    <t xml:space="preserve">ARTEFACTOS SANITARIOS EN BAÑO </t>
  </si>
  <si>
    <t>72101603-002</t>
  </si>
  <si>
    <t>CANALETA DE CHAPA PLEGADA</t>
  </si>
  <si>
    <t xml:space="preserve">BAJADA DE CHAPA PLEGADA </t>
  </si>
  <si>
    <t>PINTURA DE PAREDES CON LATEX INTERIOR EXTERIOR</t>
  </si>
  <si>
    <t>PINTURA DE ABERTURAS DE MADERA CON BARNIZ SINTETICO</t>
  </si>
  <si>
    <t>PINTURA DE ABERTURAS METALICAS CON ESMALTE SINTETICO</t>
  </si>
  <si>
    <t>PINTURA DE TECHO CON ESMALTE SINTETICO</t>
  </si>
  <si>
    <t>PINTURA DE CANALETAS Y BAJADAS CON ESMALTE SINTETICO</t>
  </si>
  <si>
    <t>PILASTRA DE ENERGIA ELECTRICA</t>
  </si>
  <si>
    <t xml:space="preserve">ALIMENTACION ELECTRICA TRIFASICA SUBTERRANEA  DESDE LA ACOMETIDA AL TP </t>
  </si>
  <si>
    <t>TABLERO ELECTRICO PRINCIPAL</t>
  </si>
  <si>
    <t>BOCAS DE LUCES</t>
  </si>
  <si>
    <t>BOCAS DE TOMACORRIENTE NORMAL</t>
  </si>
  <si>
    <t>BOCAS DE TOMACORRIENTE TIPO ESPECIAL</t>
  </si>
  <si>
    <t>BOCAS DE VENTILADOR DE TECHO</t>
  </si>
  <si>
    <t>BOCAS DE DUCHA ELECTRICA</t>
  </si>
  <si>
    <t>SISTEMA DE FOTOCELULA PARA EXTERIOR</t>
  </si>
  <si>
    <t>ARTEFACTO DE ILUMINACIÓN COLGANTE  INDUSTRIAL CON LÁMPARA TIPO PLATO</t>
  </si>
  <si>
    <t>ARTEFACTO DE ILUMINACIÓN TIPO APLLIQUE DE ADOSAR A LA PARED PARA INTERIOR</t>
  </si>
  <si>
    <t>ARTEFACTO DE ILUMINACIÓN TIPO APLLIQUE DE ADOSAR PARA EXTERIOR</t>
  </si>
  <si>
    <t>ARTEFACTO DE ILUMINACIÓN LAMPARA LED Y PORTA LAMPARA</t>
  </si>
  <si>
    <t>REGISTRO ELÉCTRICO CON TAPA DE HORMIGÓN 35X35CM</t>
  </si>
  <si>
    <t xml:space="preserve">SISTEMA DE PUESTA A TIERRA </t>
  </si>
  <si>
    <t>LIMPIEZA FINAL DE OBRA Y RETIRO DE ESCOMBROS</t>
  </si>
  <si>
    <t>Grupo 2 - Construcción de Centro Comunitario en la ciudad de Yabebyry               Contrato Abierto: No,     Abastecimiento Simultaneo: No</t>
  </si>
  <si>
    <t>CARTEL DE OBRA Y  PLANCHA DE GRANITO</t>
  </si>
  <si>
    <t>CIMIENTO DE PIEDRA BRUTA COLCODA</t>
  </si>
  <si>
    <t>PILAR DE HORMIGON ARMADO 15X30CM</t>
  </si>
  <si>
    <t>PILAR DE HORMIGON ARMADO 30X30CM</t>
  </si>
  <si>
    <t>PILAR DE LADRILLO COMUN DE 0,30X0,30M A REVOCAR</t>
  </si>
  <si>
    <t>TECHO DE CHAPA TERMOACUSTICA TRAPEZOIDAL SOBRE ESTRUCTURA METALICA, INCLUYE CENEFA</t>
  </si>
  <si>
    <t xml:space="preserve">REVOQUE INTERIOR - EXTERIOR </t>
  </si>
  <si>
    <t>PISO BALDOSONES DE HORMIGON</t>
  </si>
  <si>
    <t>REVESTIMIENTO TIPO AZULEJOS</t>
  </si>
  <si>
    <t>REVESTIMIENTO SIMIL MADERA</t>
  </si>
  <si>
    <t>DIVISORIAS DE GRANITO PARA MINGUITORIOS</t>
  </si>
  <si>
    <t xml:space="preserve">PUERTA PLACA DE UNA HOJA DE ABRIR DE 0,80X210M </t>
  </si>
  <si>
    <t xml:space="preserve">PUERTA PLACA DE UNA HOJA DE ABRIR DE 1,00X210M </t>
  </si>
  <si>
    <t>PUERTA PLACA DE UNA HOJA DE ABRIR DE 085X160M</t>
  </si>
  <si>
    <t xml:space="preserve">PUERTA METALICA DE UNA HOJA DE ABRIR DE 0,90X210M </t>
  </si>
  <si>
    <t>PUERTA CORREDIZA EN VIDRIO TEMPLADO DE 10MM Y PANOS FIJOS</t>
  </si>
  <si>
    <t>VENTANA EN VIDRIO TEMPLADO DE 8MM</t>
  </si>
  <si>
    <t>INSTALACION DE DESAGUE CLOACAL  BAÑO FEMENINO</t>
  </si>
  <si>
    <t>INSTALACION DE DESAGUE CLOACAL BAÑO MINUSVALIDOS</t>
  </si>
  <si>
    <t>INSTALACION DE DESAGUE CLOACAL BAÑO MASCULINO</t>
  </si>
  <si>
    <t>CANO DE VENTILACION EN PVC DE 50MM</t>
  </si>
  <si>
    <t>CANO DE DESAGUE CLOACAL EN PVC DE 100MM</t>
  </si>
  <si>
    <t>ALIMENTACION DE CANERIA DE AGUA CORRIENTE 1PULGADA</t>
  </si>
  <si>
    <t>INSTALACION DE AGUA CORRIENTE FRIO SOLO EN BAÑO DAMAS</t>
  </si>
  <si>
    <t>INSTALACION DE AGUA CORRIENTE FRIO SOLO EN BAÑO MINUSVALIDOS</t>
  </si>
  <si>
    <t>INSTALACION DE AGUA CORRIENTE FRIO SOLO EN BAÑO CABALLEROS</t>
  </si>
  <si>
    <t>ARTEFACTOS SANITARIOS EN BAÑO DAMAS</t>
  </si>
  <si>
    <t>ARTEFACTOS SANITARIOS EN BAÑO MINUVALIDOS</t>
  </si>
  <si>
    <t>ARTEFACTOS SANITARIOS EN BAÑO CABALLEROS</t>
  </si>
  <si>
    <t>ALIMENTACION ELECTRICA CON CABLE PREENSAMBLADO</t>
  </si>
  <si>
    <t>TABLERO ELECTRICO</t>
  </si>
  <si>
    <t>BOCA DE TOMACORRIENTES COMUNES Y ESPECIALES</t>
  </si>
  <si>
    <t>BOCA DE VENTILADOR DE TECHO</t>
  </si>
  <si>
    <t>BOCA DE AIRE ACONDICIONADO</t>
  </si>
  <si>
    <t>SISTEMA DE FOTOCELULA PARA LUCES EXTERIORES</t>
  </si>
  <si>
    <t>ARTEFACTO DE ILUMINACION COLGANTE TIPO PLATO</t>
  </si>
  <si>
    <t>ARTEFACTO DE ILUMINACION TIPO REFLECTOR PARA INTERIOR</t>
  </si>
  <si>
    <t>ARTEFACTO DE ILUMINACION TIPO REFLECTOR PARA EXTERIOR IP66 - CENEFA</t>
  </si>
  <si>
    <t xml:space="preserve">ARTEFACTO DE ILUMINACION DE ADOSAR TIPO APLIQUE DECORATIVO PARA EXTERIOR </t>
  </si>
  <si>
    <t>ARTEFACTO DE ILUMINACION DE ADOSAR TIPO APLIQUE CON LAMPARA LED PARA INTERIOR</t>
  </si>
  <si>
    <t>REGISTRO ELECTRICO</t>
  </si>
  <si>
    <t>SISTEMA DE PUESTA A TIERRA</t>
  </si>
  <si>
    <t xml:space="preserve">Marca </t>
  </si>
  <si>
    <t>Procedencia</t>
  </si>
  <si>
    <t>N/A</t>
  </si>
  <si>
    <t>OFERENTE N° 6 FAMILIAR S.R.L.</t>
  </si>
  <si>
    <t>CUADRO COMPARATIVO  DE OFERTAS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</si>
</sst>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6"/>
      <name val="Calibri"/>
      <family val="2"/>
      <scheme val="minor"/>
    </font>
    <font>
      <sz val="8"/>
      <color rgb="FFFF0000"/>
      <name val="Calibri"/>
      <family val="2"/>
    </font>
    <font>
      <b/>
      <sz val="8"/>
      <color rgb="FFFF0000"/>
      <name val="Calibri"/>
      <family val="2"/>
    </font>
    <font>
      <sz val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0" fillId="0" borderId="0" xfId="0" applyNumberFormat="1"/>
    <xf numFmtId="0" fontId="3" fillId="7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3" fontId="3" fillId="9" borderId="1" xfId="0" applyNumberFormat="1" applyFont="1" applyFill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2" fontId="5" fillId="8" borderId="1" xfId="1" applyNumberFormat="1" applyFont="1" applyFill="1" applyBorder="1" applyAlignment="1">
      <alignment horizontal="left" vertical="center" wrapText="1"/>
    </xf>
    <xf numFmtId="3" fontId="0" fillId="4" borderId="0" xfId="0" applyNumberFormat="1" applyFill="1"/>
    <xf numFmtId="0" fontId="0" fillId="4" borderId="0" xfId="0" applyFill="1"/>
    <xf numFmtId="3" fontId="6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illares 2" xfId="1" xr:uid="{3BFFCDC7-D221-435B-9BE7-721048DA73D7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74C7-F8AD-4252-AA41-E34277A158F1}">
  <sheetPr>
    <pageSetUpPr fitToPage="1"/>
  </sheetPr>
  <dimension ref="A1:M156"/>
  <sheetViews>
    <sheetView tabSelected="1" topLeftCell="A148" zoomScale="50" zoomScaleNormal="50" workbookViewId="0">
      <selection activeCell="R150" sqref="R150"/>
    </sheetView>
  </sheetViews>
  <sheetFormatPr baseColWidth="10" defaultColWidth="8.90625" defaultRowHeight="35" customHeight="1" x14ac:dyDescent="0.35"/>
  <cols>
    <col min="1" max="1" width="5" style="1" customWidth="1"/>
    <col min="2" max="2" width="9.453125" style="1" customWidth="1"/>
    <col min="3" max="3" width="130.90625" style="1" customWidth="1"/>
    <col min="4" max="4" width="17.54296875" style="16" hidden="1" customWidth="1"/>
    <col min="5" max="5" width="16.36328125" hidden="1" customWidth="1"/>
    <col min="6" max="6" width="17.1796875" customWidth="1"/>
    <col min="10" max="10" width="14.1796875" customWidth="1"/>
    <col min="11" max="11" width="16" customWidth="1"/>
    <col min="12" max="12" width="19" style="15" hidden="1" customWidth="1"/>
    <col min="13" max="13" width="17.81640625" hidden="1" customWidth="1"/>
  </cols>
  <sheetData>
    <row r="1" spans="1:13" ht="35" customHeight="1" x14ac:dyDescent="0.35">
      <c r="A1" s="20" t="s">
        <v>156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3" ht="35" customHeight="1" x14ac:dyDescent="0.3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5"/>
    </row>
    <row r="3" spans="1:13" ht="35" customHeight="1" x14ac:dyDescent="0.35">
      <c r="A3" s="29"/>
      <c r="B3" s="29"/>
      <c r="C3" s="29"/>
      <c r="D3" s="11"/>
      <c r="E3" s="10"/>
      <c r="F3" s="30" t="s">
        <v>155</v>
      </c>
      <c r="G3" s="30"/>
      <c r="H3" s="30"/>
      <c r="I3" s="30"/>
      <c r="J3" s="30"/>
      <c r="K3" s="30"/>
    </row>
    <row r="4" spans="1:13" ht="35" customHeight="1" x14ac:dyDescent="0.35">
      <c r="A4" s="26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3" ht="35" customHeight="1" x14ac:dyDescent="0.35">
      <c r="A5" s="32" t="s">
        <v>40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3" ht="35" customHeight="1" x14ac:dyDescent="0.35">
      <c r="A6" s="2" t="s">
        <v>1</v>
      </c>
      <c r="B6" s="2" t="s">
        <v>2</v>
      </c>
      <c r="C6" s="2" t="s">
        <v>3</v>
      </c>
      <c r="D6" s="12"/>
      <c r="E6" s="3"/>
      <c r="F6" s="2" t="s">
        <v>4</v>
      </c>
      <c r="G6" s="2" t="s">
        <v>5</v>
      </c>
      <c r="H6" s="2" t="s">
        <v>152</v>
      </c>
      <c r="I6" s="2" t="s">
        <v>153</v>
      </c>
      <c r="J6" s="3" t="s">
        <v>6</v>
      </c>
      <c r="K6" s="3" t="s">
        <v>7</v>
      </c>
    </row>
    <row r="7" spans="1:13" ht="35" customHeight="1" x14ac:dyDescent="0.35">
      <c r="A7" s="4">
        <v>1</v>
      </c>
      <c r="B7" s="5" t="s">
        <v>8</v>
      </c>
      <c r="C7" s="5" t="s">
        <v>9</v>
      </c>
      <c r="D7" s="13"/>
      <c r="E7" s="7"/>
      <c r="F7" s="5" t="s">
        <v>10</v>
      </c>
      <c r="G7" s="6">
        <v>1</v>
      </c>
      <c r="H7" s="6" t="s">
        <v>154</v>
      </c>
      <c r="I7" s="4" t="s">
        <v>154</v>
      </c>
      <c r="J7" s="7">
        <v>5887500</v>
      </c>
      <c r="K7" s="7">
        <f>ROUNDDOWN(G7*J7,0)</f>
        <v>5887500</v>
      </c>
      <c r="L7" s="15">
        <v>5887500</v>
      </c>
      <c r="M7" s="14">
        <f t="shared" ref="M7:M70" si="0">K7*100/L7-100</f>
        <v>0</v>
      </c>
    </row>
    <row r="8" spans="1:13" ht="35" customHeight="1" x14ac:dyDescent="0.35">
      <c r="A8" s="4">
        <v>2</v>
      </c>
      <c r="B8" s="5" t="s">
        <v>11</v>
      </c>
      <c r="C8" s="5" t="s">
        <v>12</v>
      </c>
      <c r="D8" s="13"/>
      <c r="E8" s="7"/>
      <c r="F8" s="5" t="s">
        <v>13</v>
      </c>
      <c r="G8" s="6">
        <v>371</v>
      </c>
      <c r="H8" s="6" t="s">
        <v>154</v>
      </c>
      <c r="I8" s="4" t="s">
        <v>154</v>
      </c>
      <c r="J8" s="7">
        <v>8355</v>
      </c>
      <c r="K8" s="19">
        <f t="shared" ref="K8:K71" si="1">ROUNDDOWN(G8*J8,0)</f>
        <v>3099705</v>
      </c>
      <c r="L8" s="15">
        <v>3099705</v>
      </c>
      <c r="M8" s="14">
        <f t="shared" si="0"/>
        <v>0</v>
      </c>
    </row>
    <row r="9" spans="1:13" ht="35" customHeight="1" x14ac:dyDescent="0.35">
      <c r="A9" s="4">
        <v>3</v>
      </c>
      <c r="B9" s="5" t="s">
        <v>14</v>
      </c>
      <c r="C9" s="5" t="s">
        <v>15</v>
      </c>
      <c r="D9" s="13"/>
      <c r="E9" s="7"/>
      <c r="F9" s="5" t="s">
        <v>13</v>
      </c>
      <c r="G9" s="6">
        <v>223.5</v>
      </c>
      <c r="H9" s="6" t="s">
        <v>154</v>
      </c>
      <c r="I9" s="4" t="s">
        <v>154</v>
      </c>
      <c r="J9" s="7">
        <v>5925</v>
      </c>
      <c r="K9" s="17">
        <f t="shared" si="1"/>
        <v>1324237</v>
      </c>
      <c r="L9" s="15">
        <v>1324238</v>
      </c>
      <c r="M9" s="14">
        <f t="shared" si="0"/>
        <v>-7.5515126439995583E-5</v>
      </c>
    </row>
    <row r="10" spans="1:13" ht="35" customHeight="1" x14ac:dyDescent="0.35">
      <c r="A10" s="4">
        <v>4</v>
      </c>
      <c r="B10" s="5" t="s">
        <v>11</v>
      </c>
      <c r="C10" s="5" t="s">
        <v>41</v>
      </c>
      <c r="D10" s="13"/>
      <c r="E10" s="7"/>
      <c r="F10" s="5" t="s">
        <v>31</v>
      </c>
      <c r="G10" s="6">
        <v>2</v>
      </c>
      <c r="H10" s="6" t="s">
        <v>154</v>
      </c>
      <c r="I10" s="4" t="s">
        <v>154</v>
      </c>
      <c r="J10" s="7">
        <v>969500</v>
      </c>
      <c r="K10" s="7">
        <f t="shared" si="1"/>
        <v>1939000</v>
      </c>
      <c r="L10" s="15">
        <v>1939000</v>
      </c>
      <c r="M10" s="14">
        <f t="shared" si="0"/>
        <v>0</v>
      </c>
    </row>
    <row r="11" spans="1:13" ht="35" customHeight="1" x14ac:dyDescent="0.35">
      <c r="A11" s="4">
        <v>5</v>
      </c>
      <c r="B11" s="5" t="s">
        <v>16</v>
      </c>
      <c r="C11" s="5" t="s">
        <v>17</v>
      </c>
      <c r="D11" s="13"/>
      <c r="E11" s="7"/>
      <c r="F11" s="5" t="s">
        <v>10</v>
      </c>
      <c r="G11" s="6">
        <v>1</v>
      </c>
      <c r="H11" s="6" t="s">
        <v>154</v>
      </c>
      <c r="I11" s="4" t="s">
        <v>154</v>
      </c>
      <c r="J11" s="7">
        <v>6100000</v>
      </c>
      <c r="K11" s="7">
        <f t="shared" si="1"/>
        <v>6100000</v>
      </c>
      <c r="L11" s="15">
        <v>6100000</v>
      </c>
      <c r="M11" s="14">
        <f t="shared" si="0"/>
        <v>0</v>
      </c>
    </row>
    <row r="12" spans="1:13" ht="35" customHeight="1" x14ac:dyDescent="0.35">
      <c r="A12" s="4">
        <v>6</v>
      </c>
      <c r="B12" s="5" t="s">
        <v>42</v>
      </c>
      <c r="C12" s="5" t="s">
        <v>43</v>
      </c>
      <c r="D12" s="13"/>
      <c r="E12" s="7"/>
      <c r="F12" s="5" t="s">
        <v>20</v>
      </c>
      <c r="G12" s="6">
        <v>71.95</v>
      </c>
      <c r="H12" s="6" t="s">
        <v>154</v>
      </c>
      <c r="I12" s="4" t="s">
        <v>154</v>
      </c>
      <c r="J12" s="7">
        <v>56606</v>
      </c>
      <c r="K12" s="17">
        <f t="shared" si="1"/>
        <v>4072801</v>
      </c>
      <c r="L12" s="15">
        <v>4072802</v>
      </c>
      <c r="M12" s="14">
        <f t="shared" si="0"/>
        <v>-2.455312092308759E-5</v>
      </c>
    </row>
    <row r="13" spans="1:13" ht="35" customHeight="1" x14ac:dyDescent="0.35">
      <c r="A13" s="4">
        <v>7</v>
      </c>
      <c r="B13" s="5" t="s">
        <v>44</v>
      </c>
      <c r="C13" s="5" t="s">
        <v>45</v>
      </c>
      <c r="D13" s="13"/>
      <c r="E13" s="7"/>
      <c r="F13" s="5" t="s">
        <v>20</v>
      </c>
      <c r="G13" s="6">
        <v>35.659999999999997</v>
      </c>
      <c r="H13" s="6" t="s">
        <v>154</v>
      </c>
      <c r="I13" s="4" t="s">
        <v>154</v>
      </c>
      <c r="J13" s="7">
        <v>540825</v>
      </c>
      <c r="K13" s="17">
        <f t="shared" si="1"/>
        <v>19285819</v>
      </c>
      <c r="L13" s="15">
        <v>19285820</v>
      </c>
      <c r="M13" s="14">
        <f t="shared" si="0"/>
        <v>-5.1851567661742592E-6</v>
      </c>
    </row>
    <row r="14" spans="1:13" ht="35" customHeight="1" x14ac:dyDescent="0.35">
      <c r="A14" s="4">
        <v>8</v>
      </c>
      <c r="B14" s="5" t="s">
        <v>21</v>
      </c>
      <c r="C14" s="5" t="s">
        <v>46</v>
      </c>
      <c r="D14" s="13"/>
      <c r="E14" s="7"/>
      <c r="F14" s="5" t="s">
        <v>20</v>
      </c>
      <c r="G14" s="6">
        <v>9.07</v>
      </c>
      <c r="H14" s="6" t="s">
        <v>154</v>
      </c>
      <c r="I14" s="4" t="s">
        <v>154</v>
      </c>
      <c r="J14" s="7">
        <v>2706500</v>
      </c>
      <c r="K14" s="7">
        <f t="shared" si="1"/>
        <v>24547955</v>
      </c>
      <c r="L14" s="15">
        <v>24547955</v>
      </c>
      <c r="M14" s="14">
        <f t="shared" si="0"/>
        <v>0</v>
      </c>
    </row>
    <row r="15" spans="1:13" ht="35" customHeight="1" x14ac:dyDescent="0.35">
      <c r="A15" s="4">
        <v>9</v>
      </c>
      <c r="B15" s="5" t="s">
        <v>18</v>
      </c>
      <c r="C15" s="5" t="s">
        <v>19</v>
      </c>
      <c r="D15" s="13"/>
      <c r="E15" s="7"/>
      <c r="F15" s="5" t="s">
        <v>20</v>
      </c>
      <c r="G15" s="6">
        <v>67.05</v>
      </c>
      <c r="H15" s="6" t="s">
        <v>154</v>
      </c>
      <c r="I15" s="4" t="s">
        <v>154</v>
      </c>
      <c r="J15" s="7">
        <v>105270</v>
      </c>
      <c r="K15" s="17">
        <f t="shared" si="1"/>
        <v>7058353</v>
      </c>
      <c r="L15" s="15">
        <v>7058354</v>
      </c>
      <c r="M15" s="14">
        <f t="shared" si="0"/>
        <v>-1.416760905215142E-5</v>
      </c>
    </row>
    <row r="16" spans="1:13" ht="35" customHeight="1" x14ac:dyDescent="0.35">
      <c r="A16" s="4">
        <v>10</v>
      </c>
      <c r="B16" s="5" t="s">
        <v>21</v>
      </c>
      <c r="C16" s="5" t="s">
        <v>47</v>
      </c>
      <c r="D16" s="13"/>
      <c r="E16" s="7"/>
      <c r="F16" s="5" t="s">
        <v>22</v>
      </c>
      <c r="G16" s="6">
        <v>11.5</v>
      </c>
      <c r="H16" s="6" t="s">
        <v>154</v>
      </c>
      <c r="I16" s="4" t="s">
        <v>154</v>
      </c>
      <c r="J16" s="7">
        <v>3561250</v>
      </c>
      <c r="K16" s="7">
        <f t="shared" si="1"/>
        <v>40954375</v>
      </c>
      <c r="L16" s="15">
        <v>40954375</v>
      </c>
      <c r="M16" s="14">
        <f t="shared" si="0"/>
        <v>0</v>
      </c>
    </row>
    <row r="17" spans="1:13" ht="35" customHeight="1" x14ac:dyDescent="0.35">
      <c r="A17" s="4">
        <v>11</v>
      </c>
      <c r="B17" s="5" t="s">
        <v>21</v>
      </c>
      <c r="C17" s="5" t="s">
        <v>48</v>
      </c>
      <c r="D17" s="13"/>
      <c r="E17" s="7"/>
      <c r="F17" s="5" t="s">
        <v>20</v>
      </c>
      <c r="G17" s="6">
        <v>9.89</v>
      </c>
      <c r="H17" s="6" t="s">
        <v>154</v>
      </c>
      <c r="I17" s="4" t="s">
        <v>154</v>
      </c>
      <c r="J17" s="7">
        <v>3843750</v>
      </c>
      <c r="K17" s="17">
        <f t="shared" si="1"/>
        <v>38014687</v>
      </c>
      <c r="L17" s="15">
        <v>38014688</v>
      </c>
      <c r="M17" s="14">
        <f t="shared" si="0"/>
        <v>-2.6305621645406063E-6</v>
      </c>
    </row>
    <row r="18" spans="1:13" ht="35" customHeight="1" x14ac:dyDescent="0.35">
      <c r="A18" s="4">
        <v>12</v>
      </c>
      <c r="B18" s="5" t="s">
        <v>21</v>
      </c>
      <c r="C18" s="5" t="s">
        <v>49</v>
      </c>
      <c r="D18" s="13"/>
      <c r="E18" s="7"/>
      <c r="F18" s="5" t="s">
        <v>20</v>
      </c>
      <c r="G18" s="6">
        <v>18.02</v>
      </c>
      <c r="H18" s="6" t="s">
        <v>154</v>
      </c>
      <c r="I18" s="4" t="s">
        <v>154</v>
      </c>
      <c r="J18" s="7">
        <v>3843750</v>
      </c>
      <c r="K18" s="7">
        <f t="shared" si="1"/>
        <v>69264375</v>
      </c>
      <c r="L18" s="15">
        <v>69264375</v>
      </c>
      <c r="M18" s="14">
        <f t="shared" si="0"/>
        <v>0</v>
      </c>
    </row>
    <row r="19" spans="1:13" ht="35" customHeight="1" x14ac:dyDescent="0.35">
      <c r="A19" s="4">
        <v>13</v>
      </c>
      <c r="B19" s="5" t="s">
        <v>25</v>
      </c>
      <c r="C19" s="5" t="s">
        <v>50</v>
      </c>
      <c r="D19" s="13"/>
      <c r="E19" s="7"/>
      <c r="F19" s="5" t="s">
        <v>22</v>
      </c>
      <c r="G19" s="6">
        <v>66.75</v>
      </c>
      <c r="H19" s="6" t="s">
        <v>154</v>
      </c>
      <c r="I19" s="4" t="s">
        <v>154</v>
      </c>
      <c r="J19" s="7">
        <v>30595</v>
      </c>
      <c r="K19" s="7">
        <f t="shared" si="1"/>
        <v>2042216</v>
      </c>
      <c r="L19" s="15">
        <v>2042216</v>
      </c>
      <c r="M19" s="14">
        <f t="shared" si="0"/>
        <v>0</v>
      </c>
    </row>
    <row r="20" spans="1:13" ht="35" customHeight="1" x14ac:dyDescent="0.35">
      <c r="A20" s="4">
        <v>14</v>
      </c>
      <c r="B20" s="5" t="s">
        <v>25</v>
      </c>
      <c r="C20" s="5" t="s">
        <v>51</v>
      </c>
      <c r="D20" s="13"/>
      <c r="E20" s="7"/>
      <c r="F20" s="5" t="s">
        <v>22</v>
      </c>
      <c r="G20" s="6">
        <v>49</v>
      </c>
      <c r="H20" s="6" t="s">
        <v>154</v>
      </c>
      <c r="I20" s="4" t="s">
        <v>154</v>
      </c>
      <c r="J20" s="7">
        <v>51593</v>
      </c>
      <c r="K20" s="7">
        <f t="shared" si="1"/>
        <v>2528057</v>
      </c>
      <c r="L20" s="15">
        <v>2528057</v>
      </c>
      <c r="M20" s="14">
        <f t="shared" si="0"/>
        <v>0</v>
      </c>
    </row>
    <row r="21" spans="1:13" ht="35" customHeight="1" x14ac:dyDescent="0.35">
      <c r="A21" s="4">
        <v>15</v>
      </c>
      <c r="B21" s="5" t="s">
        <v>23</v>
      </c>
      <c r="C21" s="5" t="s">
        <v>52</v>
      </c>
      <c r="D21" s="13"/>
      <c r="E21" s="7"/>
      <c r="F21" s="5" t="s">
        <v>13</v>
      </c>
      <c r="G21" s="6">
        <v>14.24</v>
      </c>
      <c r="H21" s="6" t="s">
        <v>154</v>
      </c>
      <c r="I21" s="4" t="s">
        <v>154</v>
      </c>
      <c r="J21" s="7">
        <v>237770</v>
      </c>
      <c r="K21" s="17">
        <f t="shared" si="1"/>
        <v>3385844</v>
      </c>
      <c r="L21" s="15">
        <v>3385845</v>
      </c>
      <c r="M21" s="14">
        <f t="shared" si="0"/>
        <v>-2.9534724717450445E-5</v>
      </c>
    </row>
    <row r="22" spans="1:13" ht="35" customHeight="1" x14ac:dyDescent="0.35">
      <c r="A22" s="4">
        <v>16</v>
      </c>
      <c r="B22" s="5" t="s">
        <v>23</v>
      </c>
      <c r="C22" s="5" t="s">
        <v>53</v>
      </c>
      <c r="D22" s="13"/>
      <c r="E22" s="7"/>
      <c r="F22" s="5" t="s">
        <v>13</v>
      </c>
      <c r="G22" s="6">
        <v>319.14</v>
      </c>
      <c r="H22" s="6" t="s">
        <v>154</v>
      </c>
      <c r="I22" s="4" t="s">
        <v>154</v>
      </c>
      <c r="J22" s="7">
        <v>167746</v>
      </c>
      <c r="K22" s="7">
        <f t="shared" si="1"/>
        <v>53534458</v>
      </c>
      <c r="L22" s="15">
        <v>53534458</v>
      </c>
      <c r="M22" s="14">
        <f t="shared" si="0"/>
        <v>0</v>
      </c>
    </row>
    <row r="23" spans="1:13" ht="35" customHeight="1" x14ac:dyDescent="0.35">
      <c r="A23" s="4">
        <v>17</v>
      </c>
      <c r="B23" s="5" t="s">
        <v>23</v>
      </c>
      <c r="C23" s="5" t="s">
        <v>54</v>
      </c>
      <c r="D23" s="13"/>
      <c r="E23" s="7"/>
      <c r="F23" s="5" t="s">
        <v>13</v>
      </c>
      <c r="G23" s="6">
        <v>274.89</v>
      </c>
      <c r="H23" s="6" t="s">
        <v>154</v>
      </c>
      <c r="I23" s="4" t="s">
        <v>154</v>
      </c>
      <c r="J23" s="7">
        <v>260363</v>
      </c>
      <c r="K23" s="7">
        <f t="shared" si="1"/>
        <v>71571185</v>
      </c>
      <c r="L23" s="15">
        <v>71571185</v>
      </c>
      <c r="M23" s="14">
        <f t="shared" si="0"/>
        <v>0</v>
      </c>
    </row>
    <row r="24" spans="1:13" ht="35" customHeight="1" x14ac:dyDescent="0.35">
      <c r="A24" s="4">
        <v>18</v>
      </c>
      <c r="B24" s="5" t="s">
        <v>23</v>
      </c>
      <c r="C24" s="5" t="s">
        <v>55</v>
      </c>
      <c r="D24" s="13"/>
      <c r="E24" s="7"/>
      <c r="F24" s="5" t="s">
        <v>13</v>
      </c>
      <c r="G24" s="6">
        <v>5.96</v>
      </c>
      <c r="H24" s="6" t="s">
        <v>154</v>
      </c>
      <c r="I24" s="4" t="s">
        <v>154</v>
      </c>
      <c r="J24" s="7">
        <v>185685</v>
      </c>
      <c r="K24" s="17">
        <f t="shared" si="1"/>
        <v>1106682</v>
      </c>
      <c r="L24" s="15">
        <v>1106683</v>
      </c>
      <c r="M24" s="14">
        <f t="shared" si="0"/>
        <v>-9.0360112153575756E-5</v>
      </c>
    </row>
    <row r="25" spans="1:13" ht="35" customHeight="1" x14ac:dyDescent="0.35">
      <c r="A25" s="4">
        <v>19</v>
      </c>
      <c r="B25" s="5" t="s">
        <v>23</v>
      </c>
      <c r="C25" s="5" t="s">
        <v>56</v>
      </c>
      <c r="D25" s="13"/>
      <c r="E25" s="7"/>
      <c r="F25" s="5" t="s">
        <v>22</v>
      </c>
      <c r="G25" s="6">
        <v>35.6</v>
      </c>
      <c r="H25" s="6" t="s">
        <v>154</v>
      </c>
      <c r="I25" s="4" t="s">
        <v>154</v>
      </c>
      <c r="J25" s="7">
        <v>48210</v>
      </c>
      <c r="K25" s="7">
        <f t="shared" si="1"/>
        <v>1716276</v>
      </c>
      <c r="L25" s="15">
        <v>1716276</v>
      </c>
      <c r="M25" s="14">
        <f t="shared" si="0"/>
        <v>0</v>
      </c>
    </row>
    <row r="26" spans="1:13" ht="35" customHeight="1" x14ac:dyDescent="0.35">
      <c r="A26" s="4">
        <v>20</v>
      </c>
      <c r="B26" s="5" t="s">
        <v>26</v>
      </c>
      <c r="C26" s="5" t="s">
        <v>57</v>
      </c>
      <c r="D26" s="13"/>
      <c r="E26" s="7"/>
      <c r="F26" s="5" t="s">
        <v>13</v>
      </c>
      <c r="G26" s="6">
        <v>239.4</v>
      </c>
      <c r="H26" s="6" t="s">
        <v>154</v>
      </c>
      <c r="I26" s="4" t="s">
        <v>154</v>
      </c>
      <c r="J26" s="7">
        <v>360325</v>
      </c>
      <c r="K26" s="7">
        <f t="shared" si="1"/>
        <v>86261805</v>
      </c>
      <c r="L26" s="15">
        <v>86261805</v>
      </c>
      <c r="M26" s="14">
        <f t="shared" si="0"/>
        <v>0</v>
      </c>
    </row>
    <row r="27" spans="1:13" ht="35" customHeight="1" x14ac:dyDescent="0.35">
      <c r="A27" s="4">
        <v>21</v>
      </c>
      <c r="B27" s="5" t="s">
        <v>28</v>
      </c>
      <c r="C27" s="5" t="s">
        <v>58</v>
      </c>
      <c r="D27" s="13"/>
      <c r="E27" s="7"/>
      <c r="F27" s="5" t="s">
        <v>13</v>
      </c>
      <c r="G27" s="6">
        <v>8.48</v>
      </c>
      <c r="H27" s="6" t="s">
        <v>154</v>
      </c>
      <c r="I27" s="4" t="s">
        <v>154</v>
      </c>
      <c r="J27" s="7">
        <v>274488</v>
      </c>
      <c r="K27" s="7">
        <f t="shared" si="1"/>
        <v>2327658</v>
      </c>
      <c r="L27" s="15">
        <v>2327658</v>
      </c>
      <c r="M27" s="14">
        <f t="shared" si="0"/>
        <v>0</v>
      </c>
    </row>
    <row r="28" spans="1:13" ht="35" customHeight="1" x14ac:dyDescent="0.35">
      <c r="A28" s="4">
        <v>22</v>
      </c>
      <c r="B28" s="5" t="s">
        <v>27</v>
      </c>
      <c r="C28" s="5" t="s">
        <v>59</v>
      </c>
      <c r="D28" s="13"/>
      <c r="E28" s="7"/>
      <c r="F28" s="5" t="s">
        <v>13</v>
      </c>
      <c r="G28" s="6">
        <v>1188.05</v>
      </c>
      <c r="H28" s="6" t="s">
        <v>154</v>
      </c>
      <c r="I28" s="4" t="s">
        <v>154</v>
      </c>
      <c r="J28" s="7">
        <v>50693</v>
      </c>
      <c r="K28" s="17">
        <f t="shared" si="1"/>
        <v>60225818</v>
      </c>
      <c r="L28" s="15">
        <v>60225819</v>
      </c>
      <c r="M28" s="14">
        <f t="shared" si="0"/>
        <v>-1.6604174390977278E-6</v>
      </c>
    </row>
    <row r="29" spans="1:13" ht="35" customHeight="1" x14ac:dyDescent="0.35">
      <c r="A29" s="4">
        <v>23</v>
      </c>
      <c r="B29" s="5" t="s">
        <v>24</v>
      </c>
      <c r="C29" s="5" t="s">
        <v>60</v>
      </c>
      <c r="D29" s="13"/>
      <c r="E29" s="7"/>
      <c r="F29" s="5" t="s">
        <v>13</v>
      </c>
      <c r="G29" s="6">
        <v>129.44999999999999</v>
      </c>
      <c r="H29" s="6" t="s">
        <v>154</v>
      </c>
      <c r="I29" s="4" t="s">
        <v>154</v>
      </c>
      <c r="J29" s="7">
        <v>56843</v>
      </c>
      <c r="K29" s="7">
        <f t="shared" si="1"/>
        <v>7358326</v>
      </c>
      <c r="L29" s="15">
        <v>7358326</v>
      </c>
      <c r="M29" s="14">
        <f t="shared" si="0"/>
        <v>0</v>
      </c>
    </row>
    <row r="30" spans="1:13" ht="35" customHeight="1" x14ac:dyDescent="0.35">
      <c r="A30" s="4">
        <v>24</v>
      </c>
      <c r="B30" s="5" t="s">
        <v>24</v>
      </c>
      <c r="C30" s="5" t="s">
        <v>61</v>
      </c>
      <c r="D30" s="13"/>
      <c r="E30" s="7"/>
      <c r="F30" s="5" t="s">
        <v>13</v>
      </c>
      <c r="G30" s="6">
        <v>25.2</v>
      </c>
      <c r="H30" s="6" t="s">
        <v>154</v>
      </c>
      <c r="I30" s="4" t="s">
        <v>154</v>
      </c>
      <c r="J30" s="7">
        <v>150660</v>
      </c>
      <c r="K30" s="7">
        <f t="shared" si="1"/>
        <v>3796632</v>
      </c>
      <c r="L30" s="15">
        <v>3796632</v>
      </c>
      <c r="M30" s="14">
        <f t="shared" si="0"/>
        <v>0</v>
      </c>
    </row>
    <row r="31" spans="1:13" ht="35" customHeight="1" x14ac:dyDescent="0.35">
      <c r="A31" s="4">
        <v>25</v>
      </c>
      <c r="B31" s="5" t="s">
        <v>24</v>
      </c>
      <c r="C31" s="5" t="s">
        <v>62</v>
      </c>
      <c r="D31" s="13"/>
      <c r="E31" s="7"/>
      <c r="F31" s="5" t="s">
        <v>13</v>
      </c>
      <c r="G31" s="6">
        <v>66.55</v>
      </c>
      <c r="H31" s="6" t="s">
        <v>154</v>
      </c>
      <c r="I31" s="4" t="s">
        <v>154</v>
      </c>
      <c r="J31" s="7">
        <v>158304</v>
      </c>
      <c r="K31" s="7">
        <f t="shared" si="1"/>
        <v>10535131</v>
      </c>
      <c r="L31" s="15">
        <v>10535131</v>
      </c>
      <c r="M31" s="14">
        <f t="shared" si="0"/>
        <v>0</v>
      </c>
    </row>
    <row r="32" spans="1:13" ht="35" customHeight="1" x14ac:dyDescent="0.35">
      <c r="A32" s="4">
        <v>26</v>
      </c>
      <c r="B32" s="5" t="s">
        <v>24</v>
      </c>
      <c r="C32" s="5" t="s">
        <v>63</v>
      </c>
      <c r="D32" s="13"/>
      <c r="E32" s="7"/>
      <c r="F32" s="5" t="s">
        <v>13</v>
      </c>
      <c r="G32" s="6">
        <v>37.700000000000003</v>
      </c>
      <c r="H32" s="6" t="s">
        <v>154</v>
      </c>
      <c r="I32" s="4" t="s">
        <v>154</v>
      </c>
      <c r="J32" s="7">
        <v>69750</v>
      </c>
      <c r="K32" s="7">
        <f t="shared" si="1"/>
        <v>2629575</v>
      </c>
      <c r="L32" s="15">
        <v>2629575</v>
      </c>
      <c r="M32" s="14">
        <f t="shared" si="0"/>
        <v>0</v>
      </c>
    </row>
    <row r="33" spans="1:13" ht="35" customHeight="1" x14ac:dyDescent="0.35">
      <c r="A33" s="4">
        <v>27</v>
      </c>
      <c r="B33" s="5" t="s">
        <v>24</v>
      </c>
      <c r="C33" s="5" t="s">
        <v>64</v>
      </c>
      <c r="D33" s="13"/>
      <c r="E33" s="7"/>
      <c r="F33" s="5" t="s">
        <v>13</v>
      </c>
      <c r="G33" s="6">
        <v>244.85</v>
      </c>
      <c r="H33" s="6" t="s">
        <v>154</v>
      </c>
      <c r="I33" s="4" t="s">
        <v>154</v>
      </c>
      <c r="J33" s="7">
        <v>210529</v>
      </c>
      <c r="K33" s="17">
        <f t="shared" si="1"/>
        <v>51548025</v>
      </c>
      <c r="L33" s="15">
        <v>51548026</v>
      </c>
      <c r="M33" s="14">
        <f t="shared" si="0"/>
        <v>-1.9399384996177105E-6</v>
      </c>
    </row>
    <row r="34" spans="1:13" ht="35" customHeight="1" x14ac:dyDescent="0.35">
      <c r="A34" s="4">
        <v>28</v>
      </c>
      <c r="B34" s="5" t="s">
        <v>21</v>
      </c>
      <c r="C34" s="5" t="s">
        <v>65</v>
      </c>
      <c r="D34" s="13"/>
      <c r="E34" s="7"/>
      <c r="F34" s="5" t="s">
        <v>22</v>
      </c>
      <c r="G34" s="6">
        <v>29.2</v>
      </c>
      <c r="H34" s="6" t="s">
        <v>154</v>
      </c>
      <c r="I34" s="4" t="s">
        <v>154</v>
      </c>
      <c r="J34" s="7">
        <v>48007</v>
      </c>
      <c r="K34" s="7">
        <f t="shared" si="1"/>
        <v>1401804</v>
      </c>
      <c r="L34" s="15">
        <v>1401804</v>
      </c>
      <c r="M34" s="14">
        <f t="shared" si="0"/>
        <v>0</v>
      </c>
    </row>
    <row r="35" spans="1:13" ht="35" customHeight="1" x14ac:dyDescent="0.35">
      <c r="A35" s="4">
        <v>29</v>
      </c>
      <c r="B35" s="5" t="s">
        <v>66</v>
      </c>
      <c r="C35" s="5" t="s">
        <v>67</v>
      </c>
      <c r="D35" s="13"/>
      <c r="E35" s="7"/>
      <c r="F35" s="5" t="s">
        <v>22</v>
      </c>
      <c r="G35" s="6">
        <v>35.6</v>
      </c>
      <c r="H35" s="6" t="s">
        <v>154</v>
      </c>
      <c r="I35" s="4" t="s">
        <v>154</v>
      </c>
      <c r="J35" s="7">
        <v>74476</v>
      </c>
      <c r="K35" s="17">
        <f t="shared" si="1"/>
        <v>2651345</v>
      </c>
      <c r="L35" s="15">
        <v>2651346</v>
      </c>
      <c r="M35" s="14">
        <f t="shared" si="0"/>
        <v>-3.7716691821287895E-5</v>
      </c>
    </row>
    <row r="36" spans="1:13" ht="35" customHeight="1" x14ac:dyDescent="0.35">
      <c r="A36" s="4">
        <v>30</v>
      </c>
      <c r="B36" s="5" t="s">
        <v>29</v>
      </c>
      <c r="C36" s="5" t="s">
        <v>68</v>
      </c>
      <c r="D36" s="13"/>
      <c r="E36" s="7"/>
      <c r="F36" s="5" t="s">
        <v>13</v>
      </c>
      <c r="G36" s="6">
        <v>16.34</v>
      </c>
      <c r="H36" s="6" t="s">
        <v>154</v>
      </c>
      <c r="I36" s="4" t="s">
        <v>154</v>
      </c>
      <c r="J36" s="7">
        <v>120170</v>
      </c>
      <c r="K36" s="17">
        <f t="shared" si="1"/>
        <v>1963577</v>
      </c>
      <c r="L36" s="15">
        <v>1963578</v>
      </c>
      <c r="M36" s="14">
        <f t="shared" si="0"/>
        <v>-5.0927439602332925E-5</v>
      </c>
    </row>
    <row r="37" spans="1:13" ht="35" customHeight="1" x14ac:dyDescent="0.35">
      <c r="A37" s="4">
        <v>31</v>
      </c>
      <c r="B37" s="5" t="s">
        <v>35</v>
      </c>
      <c r="C37" s="5" t="s">
        <v>69</v>
      </c>
      <c r="D37" s="13"/>
      <c r="E37" s="7"/>
      <c r="F37" s="5" t="s">
        <v>31</v>
      </c>
      <c r="G37" s="6">
        <v>4</v>
      </c>
      <c r="H37" s="6" t="s">
        <v>154</v>
      </c>
      <c r="I37" s="4" t="s">
        <v>154</v>
      </c>
      <c r="J37" s="7">
        <v>1306688</v>
      </c>
      <c r="K37" s="7">
        <f t="shared" si="1"/>
        <v>5226752</v>
      </c>
      <c r="L37" s="15">
        <v>5226752</v>
      </c>
      <c r="M37" s="14">
        <f t="shared" si="0"/>
        <v>0</v>
      </c>
    </row>
    <row r="38" spans="1:13" ht="35" customHeight="1" x14ac:dyDescent="0.35">
      <c r="A38" s="4">
        <v>32</v>
      </c>
      <c r="B38" s="5" t="s">
        <v>35</v>
      </c>
      <c r="C38" s="5" t="s">
        <v>70</v>
      </c>
      <c r="D38" s="13"/>
      <c r="E38" s="7"/>
      <c r="F38" s="5" t="s">
        <v>31</v>
      </c>
      <c r="G38" s="6">
        <v>2</v>
      </c>
      <c r="H38" s="6" t="s">
        <v>154</v>
      </c>
      <c r="I38" s="4" t="s">
        <v>154</v>
      </c>
      <c r="J38" s="7">
        <v>1735000</v>
      </c>
      <c r="K38" s="7">
        <f t="shared" si="1"/>
        <v>3470000</v>
      </c>
      <c r="L38" s="15">
        <v>3470000</v>
      </c>
      <c r="M38" s="14">
        <f t="shared" si="0"/>
        <v>0</v>
      </c>
    </row>
    <row r="39" spans="1:13" ht="35" customHeight="1" x14ac:dyDescent="0.35">
      <c r="A39" s="4">
        <v>33</v>
      </c>
      <c r="B39" s="5" t="s">
        <v>35</v>
      </c>
      <c r="C39" s="5" t="s">
        <v>71</v>
      </c>
      <c r="D39" s="13"/>
      <c r="E39" s="7"/>
      <c r="F39" s="5" t="s">
        <v>13</v>
      </c>
      <c r="G39" s="6">
        <v>8.56</v>
      </c>
      <c r="H39" s="6" t="s">
        <v>154</v>
      </c>
      <c r="I39" s="4" t="s">
        <v>154</v>
      </c>
      <c r="J39" s="7">
        <v>427329</v>
      </c>
      <c r="K39" s="7">
        <f t="shared" si="1"/>
        <v>3657936</v>
      </c>
      <c r="L39" s="15">
        <v>3657936</v>
      </c>
      <c r="M39" s="14">
        <f t="shared" si="0"/>
        <v>0</v>
      </c>
    </row>
    <row r="40" spans="1:13" ht="35" customHeight="1" x14ac:dyDescent="0.35">
      <c r="A40" s="4">
        <v>34</v>
      </c>
      <c r="B40" s="5" t="s">
        <v>35</v>
      </c>
      <c r="C40" s="5" t="s">
        <v>72</v>
      </c>
      <c r="D40" s="13"/>
      <c r="E40" s="7"/>
      <c r="F40" s="5" t="s">
        <v>13</v>
      </c>
      <c r="G40" s="6">
        <v>11.75</v>
      </c>
      <c r="H40" s="6" t="s">
        <v>154</v>
      </c>
      <c r="I40" s="4" t="s">
        <v>154</v>
      </c>
      <c r="J40" s="7">
        <v>984568</v>
      </c>
      <c r="K40" s="7">
        <f t="shared" si="1"/>
        <v>11568674</v>
      </c>
      <c r="L40" s="15">
        <v>11568674</v>
      </c>
      <c r="M40" s="14">
        <f t="shared" si="0"/>
        <v>0</v>
      </c>
    </row>
    <row r="41" spans="1:13" ht="35" customHeight="1" x14ac:dyDescent="0.35">
      <c r="A41" s="4">
        <v>35</v>
      </c>
      <c r="B41" s="5" t="s">
        <v>35</v>
      </c>
      <c r="C41" s="5" t="s">
        <v>73</v>
      </c>
      <c r="D41" s="13"/>
      <c r="E41" s="7"/>
      <c r="F41" s="5" t="s">
        <v>13</v>
      </c>
      <c r="G41" s="6">
        <v>15.33</v>
      </c>
      <c r="H41" s="6" t="s">
        <v>154</v>
      </c>
      <c r="I41" s="4" t="s">
        <v>154</v>
      </c>
      <c r="J41" s="7">
        <v>1195600</v>
      </c>
      <c r="K41" s="7">
        <f t="shared" si="1"/>
        <v>18328548</v>
      </c>
      <c r="L41" s="15">
        <v>18328548</v>
      </c>
      <c r="M41" s="14">
        <f t="shared" si="0"/>
        <v>0</v>
      </c>
    </row>
    <row r="42" spans="1:13" ht="35" customHeight="1" x14ac:dyDescent="0.35">
      <c r="A42" s="4">
        <v>36</v>
      </c>
      <c r="B42" s="5" t="s">
        <v>74</v>
      </c>
      <c r="C42" s="5" t="s">
        <v>75</v>
      </c>
      <c r="D42" s="13"/>
      <c r="E42" s="7"/>
      <c r="F42" s="5" t="s">
        <v>31</v>
      </c>
      <c r="G42" s="6">
        <v>1</v>
      </c>
      <c r="H42" s="6" t="s">
        <v>154</v>
      </c>
      <c r="I42" s="4" t="s">
        <v>154</v>
      </c>
      <c r="J42" s="7">
        <v>427759</v>
      </c>
      <c r="K42" s="7">
        <f t="shared" si="1"/>
        <v>427759</v>
      </c>
      <c r="L42" s="15">
        <v>427759</v>
      </c>
      <c r="M42" s="14">
        <f t="shared" si="0"/>
        <v>0</v>
      </c>
    </row>
    <row r="43" spans="1:13" ht="35" customHeight="1" x14ac:dyDescent="0.35">
      <c r="A43" s="4">
        <v>37</v>
      </c>
      <c r="B43" s="5" t="s">
        <v>74</v>
      </c>
      <c r="C43" s="5" t="s">
        <v>76</v>
      </c>
      <c r="D43" s="13"/>
      <c r="E43" s="7"/>
      <c r="F43" s="5" t="s">
        <v>22</v>
      </c>
      <c r="G43" s="6">
        <v>3.5</v>
      </c>
      <c r="H43" s="6" t="s">
        <v>154</v>
      </c>
      <c r="I43" s="4" t="s">
        <v>154</v>
      </c>
      <c r="J43" s="7">
        <v>40047</v>
      </c>
      <c r="K43" s="17">
        <f t="shared" si="1"/>
        <v>140164</v>
      </c>
      <c r="L43" s="15">
        <v>140165</v>
      </c>
      <c r="M43" s="14">
        <f t="shared" si="0"/>
        <v>-7.134448685519601E-4</v>
      </c>
    </row>
    <row r="44" spans="1:13" ht="35" customHeight="1" x14ac:dyDescent="0.35">
      <c r="A44" s="4">
        <v>38</v>
      </c>
      <c r="B44" s="5" t="s">
        <v>74</v>
      </c>
      <c r="C44" s="5" t="s">
        <v>77</v>
      </c>
      <c r="D44" s="13"/>
      <c r="E44" s="7"/>
      <c r="F44" s="5" t="s">
        <v>22</v>
      </c>
      <c r="G44" s="6">
        <v>10</v>
      </c>
      <c r="H44" s="6" t="s">
        <v>154</v>
      </c>
      <c r="I44" s="4" t="s">
        <v>154</v>
      </c>
      <c r="J44" s="7">
        <v>80886</v>
      </c>
      <c r="K44" s="7">
        <f t="shared" si="1"/>
        <v>808860</v>
      </c>
      <c r="L44" s="15">
        <v>808860</v>
      </c>
      <c r="M44" s="14">
        <f t="shared" si="0"/>
        <v>0</v>
      </c>
    </row>
    <row r="45" spans="1:13" ht="35" customHeight="1" x14ac:dyDescent="0.35">
      <c r="A45" s="4">
        <v>39</v>
      </c>
      <c r="B45" s="5" t="s">
        <v>74</v>
      </c>
      <c r="C45" s="5" t="s">
        <v>78</v>
      </c>
      <c r="D45" s="13"/>
      <c r="E45" s="7"/>
      <c r="F45" s="5" t="s">
        <v>31</v>
      </c>
      <c r="G45" s="6">
        <v>2</v>
      </c>
      <c r="H45" s="6" t="s">
        <v>154</v>
      </c>
      <c r="I45" s="4" t="s">
        <v>154</v>
      </c>
      <c r="J45" s="7">
        <v>616519</v>
      </c>
      <c r="K45" s="7">
        <f t="shared" si="1"/>
        <v>1233038</v>
      </c>
      <c r="L45" s="15">
        <v>1233038</v>
      </c>
      <c r="M45" s="14">
        <f t="shared" si="0"/>
        <v>0</v>
      </c>
    </row>
    <row r="46" spans="1:13" ht="35" customHeight="1" x14ac:dyDescent="0.35">
      <c r="A46" s="4">
        <v>40</v>
      </c>
      <c r="B46" s="5" t="s">
        <v>79</v>
      </c>
      <c r="C46" s="5" t="s">
        <v>80</v>
      </c>
      <c r="D46" s="13"/>
      <c r="E46" s="7"/>
      <c r="F46" s="5" t="s">
        <v>31</v>
      </c>
      <c r="G46" s="6">
        <v>1</v>
      </c>
      <c r="H46" s="6" t="s">
        <v>154</v>
      </c>
      <c r="I46" s="4" t="s">
        <v>154</v>
      </c>
      <c r="J46" s="7">
        <v>2628600</v>
      </c>
      <c r="K46" s="7">
        <f t="shared" si="1"/>
        <v>2628600</v>
      </c>
      <c r="L46" s="15">
        <v>2628600</v>
      </c>
      <c r="M46" s="14">
        <f t="shared" si="0"/>
        <v>0</v>
      </c>
    </row>
    <row r="47" spans="1:13" ht="35" customHeight="1" x14ac:dyDescent="0.35">
      <c r="A47" s="4">
        <v>41</v>
      </c>
      <c r="B47" s="5" t="s">
        <v>30</v>
      </c>
      <c r="C47" s="5" t="s">
        <v>81</v>
      </c>
      <c r="D47" s="13"/>
      <c r="E47" s="7"/>
      <c r="F47" s="5" t="s">
        <v>31</v>
      </c>
      <c r="G47" s="6">
        <v>1</v>
      </c>
      <c r="H47" s="6" t="s">
        <v>154</v>
      </c>
      <c r="I47" s="4" t="s">
        <v>154</v>
      </c>
      <c r="J47" s="7">
        <v>3833294</v>
      </c>
      <c r="K47" s="7">
        <f t="shared" si="1"/>
        <v>3833294</v>
      </c>
      <c r="L47" s="15">
        <v>3833294</v>
      </c>
      <c r="M47" s="14">
        <f t="shared" si="0"/>
        <v>0</v>
      </c>
    </row>
    <row r="48" spans="1:13" ht="35" customHeight="1" x14ac:dyDescent="0.35">
      <c r="A48" s="4">
        <v>42</v>
      </c>
      <c r="B48" s="5" t="s">
        <v>32</v>
      </c>
      <c r="C48" s="5" t="s">
        <v>82</v>
      </c>
      <c r="D48" s="13"/>
      <c r="E48" s="7"/>
      <c r="F48" s="5" t="s">
        <v>22</v>
      </c>
      <c r="G48" s="6">
        <v>25</v>
      </c>
      <c r="H48" s="6" t="s">
        <v>154</v>
      </c>
      <c r="I48" s="4" t="s">
        <v>154</v>
      </c>
      <c r="J48" s="7">
        <v>41291</v>
      </c>
      <c r="K48" s="7">
        <f t="shared" si="1"/>
        <v>1032275</v>
      </c>
      <c r="L48" s="15">
        <v>1032275</v>
      </c>
      <c r="M48" s="14">
        <f t="shared" si="0"/>
        <v>0</v>
      </c>
    </row>
    <row r="49" spans="1:13" ht="35" customHeight="1" x14ac:dyDescent="0.35">
      <c r="A49" s="4">
        <v>43</v>
      </c>
      <c r="B49" s="5" t="s">
        <v>32</v>
      </c>
      <c r="C49" s="5" t="s">
        <v>83</v>
      </c>
      <c r="D49" s="13"/>
      <c r="E49" s="7"/>
      <c r="F49" s="5" t="s">
        <v>31</v>
      </c>
      <c r="G49" s="6">
        <v>1</v>
      </c>
      <c r="H49" s="6" t="s">
        <v>154</v>
      </c>
      <c r="I49" s="4" t="s">
        <v>154</v>
      </c>
      <c r="J49" s="7">
        <v>1786853</v>
      </c>
      <c r="K49" s="7">
        <f t="shared" si="1"/>
        <v>1786853</v>
      </c>
      <c r="L49" s="15">
        <v>1786853</v>
      </c>
      <c r="M49" s="14">
        <f t="shared" si="0"/>
        <v>0</v>
      </c>
    </row>
    <row r="50" spans="1:13" ht="35" customHeight="1" x14ac:dyDescent="0.35">
      <c r="A50" s="4">
        <v>44</v>
      </c>
      <c r="B50" s="5" t="s">
        <v>32</v>
      </c>
      <c r="C50" s="5" t="s">
        <v>84</v>
      </c>
      <c r="D50" s="13"/>
      <c r="E50" s="7"/>
      <c r="F50" s="5" t="s">
        <v>31</v>
      </c>
      <c r="G50" s="6">
        <v>2</v>
      </c>
      <c r="H50" s="6" t="s">
        <v>154</v>
      </c>
      <c r="I50" s="4" t="s">
        <v>154</v>
      </c>
      <c r="J50" s="7">
        <v>3887000</v>
      </c>
      <c r="K50" s="7">
        <f t="shared" si="1"/>
        <v>7774000</v>
      </c>
      <c r="L50" s="15">
        <v>7774000</v>
      </c>
      <c r="M50" s="14">
        <f t="shared" si="0"/>
        <v>0</v>
      </c>
    </row>
    <row r="51" spans="1:13" ht="35" customHeight="1" x14ac:dyDescent="0.35">
      <c r="A51" s="4">
        <v>45</v>
      </c>
      <c r="B51" s="5" t="s">
        <v>85</v>
      </c>
      <c r="C51" s="5" t="s">
        <v>86</v>
      </c>
      <c r="D51" s="13"/>
      <c r="E51" s="7"/>
      <c r="F51" s="5" t="s">
        <v>22</v>
      </c>
      <c r="G51" s="6">
        <v>26.6</v>
      </c>
      <c r="H51" s="6" t="s">
        <v>154</v>
      </c>
      <c r="I51" s="4" t="s">
        <v>154</v>
      </c>
      <c r="J51" s="7">
        <v>135625</v>
      </c>
      <c r="K51" s="7">
        <f t="shared" si="1"/>
        <v>3607625</v>
      </c>
      <c r="L51" s="15">
        <v>3607625</v>
      </c>
      <c r="M51" s="14">
        <f t="shared" si="0"/>
        <v>0</v>
      </c>
    </row>
    <row r="52" spans="1:13" ht="35" customHeight="1" x14ac:dyDescent="0.35">
      <c r="A52" s="4">
        <v>46</v>
      </c>
      <c r="B52" s="5" t="s">
        <v>85</v>
      </c>
      <c r="C52" s="5" t="s">
        <v>87</v>
      </c>
      <c r="D52" s="13"/>
      <c r="E52" s="7"/>
      <c r="F52" s="5" t="s">
        <v>22</v>
      </c>
      <c r="G52" s="6">
        <v>22.4</v>
      </c>
      <c r="H52" s="6" t="s">
        <v>154</v>
      </c>
      <c r="I52" s="4" t="s">
        <v>154</v>
      </c>
      <c r="J52" s="7">
        <v>135625</v>
      </c>
      <c r="K52" s="7">
        <f t="shared" si="1"/>
        <v>3038000</v>
      </c>
      <c r="L52" s="15">
        <v>3038000</v>
      </c>
      <c r="M52" s="14">
        <f t="shared" si="0"/>
        <v>0</v>
      </c>
    </row>
    <row r="53" spans="1:13" ht="35" customHeight="1" x14ac:dyDescent="0.35">
      <c r="A53" s="4">
        <v>47</v>
      </c>
      <c r="B53" s="5" t="s">
        <v>36</v>
      </c>
      <c r="C53" s="5" t="s">
        <v>88</v>
      </c>
      <c r="D53" s="13"/>
      <c r="E53" s="7"/>
      <c r="F53" s="5" t="s">
        <v>13</v>
      </c>
      <c r="G53" s="6">
        <v>1171.71</v>
      </c>
      <c r="H53" s="6" t="s">
        <v>154</v>
      </c>
      <c r="I53" s="4" t="s">
        <v>154</v>
      </c>
      <c r="J53" s="7">
        <v>30548</v>
      </c>
      <c r="K53" s="7">
        <f t="shared" si="1"/>
        <v>35793397</v>
      </c>
      <c r="L53" s="15">
        <v>35793397</v>
      </c>
      <c r="M53" s="14">
        <f t="shared" si="0"/>
        <v>0</v>
      </c>
    </row>
    <row r="54" spans="1:13" ht="35" customHeight="1" x14ac:dyDescent="0.35">
      <c r="A54" s="4">
        <v>48</v>
      </c>
      <c r="B54" s="5" t="s">
        <v>36</v>
      </c>
      <c r="C54" s="5" t="s">
        <v>89</v>
      </c>
      <c r="D54" s="13"/>
      <c r="E54" s="7"/>
      <c r="F54" s="5" t="s">
        <v>13</v>
      </c>
      <c r="G54" s="6">
        <v>11.61</v>
      </c>
      <c r="H54" s="6" t="s">
        <v>154</v>
      </c>
      <c r="I54" s="4" t="s">
        <v>154</v>
      </c>
      <c r="J54" s="7">
        <v>44063</v>
      </c>
      <c r="K54" s="7">
        <f t="shared" si="1"/>
        <v>511571</v>
      </c>
      <c r="L54" s="15">
        <v>511571</v>
      </c>
      <c r="M54" s="14">
        <f t="shared" si="0"/>
        <v>0</v>
      </c>
    </row>
    <row r="55" spans="1:13" ht="35" customHeight="1" x14ac:dyDescent="0.35">
      <c r="A55" s="4">
        <v>49</v>
      </c>
      <c r="B55" s="5" t="s">
        <v>36</v>
      </c>
      <c r="C55" s="5" t="s">
        <v>90</v>
      </c>
      <c r="D55" s="13"/>
      <c r="E55" s="7"/>
      <c r="F55" s="5" t="s">
        <v>13</v>
      </c>
      <c r="G55" s="6">
        <v>25.71</v>
      </c>
      <c r="H55" s="6" t="s">
        <v>154</v>
      </c>
      <c r="I55" s="4" t="s">
        <v>154</v>
      </c>
      <c r="J55" s="7">
        <v>43553</v>
      </c>
      <c r="K55" s="17">
        <f t="shared" si="1"/>
        <v>1119747</v>
      </c>
      <c r="L55" s="15">
        <v>1119748</v>
      </c>
      <c r="M55" s="14">
        <f t="shared" si="0"/>
        <v>-8.9305808089079619E-5</v>
      </c>
    </row>
    <row r="56" spans="1:13" ht="35" customHeight="1" x14ac:dyDescent="0.35">
      <c r="A56" s="4">
        <v>50</v>
      </c>
      <c r="B56" s="5" t="s">
        <v>36</v>
      </c>
      <c r="C56" s="5" t="s">
        <v>91</v>
      </c>
      <c r="D56" s="13"/>
      <c r="E56" s="7"/>
      <c r="F56" s="5" t="s">
        <v>13</v>
      </c>
      <c r="G56" s="6">
        <v>239.4</v>
      </c>
      <c r="H56" s="6" t="s">
        <v>154</v>
      </c>
      <c r="I56" s="4" t="s">
        <v>154</v>
      </c>
      <c r="J56" s="7">
        <v>38978</v>
      </c>
      <c r="K56" s="7">
        <f t="shared" si="1"/>
        <v>9331333</v>
      </c>
      <c r="L56" s="15">
        <v>9331333</v>
      </c>
      <c r="M56" s="14">
        <f t="shared" si="0"/>
        <v>0</v>
      </c>
    </row>
    <row r="57" spans="1:13" ht="35" customHeight="1" x14ac:dyDescent="0.35">
      <c r="A57" s="4">
        <v>51</v>
      </c>
      <c r="B57" s="5" t="s">
        <v>36</v>
      </c>
      <c r="C57" s="5" t="s">
        <v>92</v>
      </c>
      <c r="D57" s="13"/>
      <c r="E57" s="7"/>
      <c r="F57" s="5" t="s">
        <v>22</v>
      </c>
      <c r="G57" s="6">
        <v>49</v>
      </c>
      <c r="H57" s="6" t="s">
        <v>154</v>
      </c>
      <c r="I57" s="4" t="s">
        <v>154</v>
      </c>
      <c r="J57" s="7">
        <v>32573</v>
      </c>
      <c r="K57" s="7">
        <f t="shared" si="1"/>
        <v>1596077</v>
      </c>
      <c r="L57" s="15">
        <v>1596077</v>
      </c>
      <c r="M57" s="14">
        <f t="shared" si="0"/>
        <v>0</v>
      </c>
    </row>
    <row r="58" spans="1:13" ht="35" customHeight="1" x14ac:dyDescent="0.35">
      <c r="A58" s="4">
        <v>52</v>
      </c>
      <c r="B58" s="5" t="s">
        <v>33</v>
      </c>
      <c r="C58" s="5" t="s">
        <v>93</v>
      </c>
      <c r="D58" s="13"/>
      <c r="E58" s="7"/>
      <c r="F58" s="5" t="s">
        <v>31</v>
      </c>
      <c r="G58" s="6">
        <v>1</v>
      </c>
      <c r="H58" s="6" t="s">
        <v>154</v>
      </c>
      <c r="I58" s="4" t="s">
        <v>154</v>
      </c>
      <c r="J58" s="7">
        <v>6100000</v>
      </c>
      <c r="K58" s="7">
        <f t="shared" si="1"/>
        <v>6100000</v>
      </c>
      <c r="L58" s="15">
        <v>6100000</v>
      </c>
      <c r="M58" s="14">
        <f t="shared" si="0"/>
        <v>0</v>
      </c>
    </row>
    <row r="59" spans="1:13" ht="35" customHeight="1" x14ac:dyDescent="0.35">
      <c r="A59" s="4">
        <v>53</v>
      </c>
      <c r="B59" s="5" t="s">
        <v>33</v>
      </c>
      <c r="C59" s="5" t="s">
        <v>94</v>
      </c>
      <c r="D59" s="13"/>
      <c r="E59" s="7"/>
      <c r="F59" s="5" t="s">
        <v>22</v>
      </c>
      <c r="G59" s="6">
        <v>20</v>
      </c>
      <c r="H59" s="6" t="s">
        <v>154</v>
      </c>
      <c r="I59" s="4" t="s">
        <v>154</v>
      </c>
      <c r="J59" s="7">
        <v>175650</v>
      </c>
      <c r="K59" s="7">
        <f t="shared" si="1"/>
        <v>3513000</v>
      </c>
      <c r="L59" s="15">
        <v>3513000</v>
      </c>
      <c r="M59" s="14">
        <f t="shared" si="0"/>
        <v>0</v>
      </c>
    </row>
    <row r="60" spans="1:13" ht="35" customHeight="1" x14ac:dyDescent="0.35">
      <c r="A60" s="4">
        <v>54</v>
      </c>
      <c r="B60" s="5" t="s">
        <v>33</v>
      </c>
      <c r="C60" s="5" t="s">
        <v>95</v>
      </c>
      <c r="D60" s="13"/>
      <c r="E60" s="7"/>
      <c r="F60" s="5" t="s">
        <v>10</v>
      </c>
      <c r="G60" s="6">
        <v>1</v>
      </c>
      <c r="H60" s="6" t="s">
        <v>154</v>
      </c>
      <c r="I60" s="4" t="s">
        <v>154</v>
      </c>
      <c r="J60" s="7">
        <v>3162500</v>
      </c>
      <c r="K60" s="7">
        <f t="shared" si="1"/>
        <v>3162500</v>
      </c>
      <c r="L60" s="15">
        <v>3162500</v>
      </c>
      <c r="M60" s="14">
        <f t="shared" si="0"/>
        <v>0</v>
      </c>
    </row>
    <row r="61" spans="1:13" ht="35" customHeight="1" x14ac:dyDescent="0.35">
      <c r="A61" s="4">
        <v>55</v>
      </c>
      <c r="B61" s="5" t="s">
        <v>33</v>
      </c>
      <c r="C61" s="5" t="s">
        <v>96</v>
      </c>
      <c r="D61" s="13"/>
      <c r="E61" s="7"/>
      <c r="F61" s="5" t="s">
        <v>31</v>
      </c>
      <c r="G61" s="6">
        <v>37</v>
      </c>
      <c r="H61" s="6" t="s">
        <v>154</v>
      </c>
      <c r="I61" s="4" t="s">
        <v>154</v>
      </c>
      <c r="J61" s="7">
        <v>219675</v>
      </c>
      <c r="K61" s="7">
        <f t="shared" si="1"/>
        <v>8127975</v>
      </c>
      <c r="L61" s="15">
        <v>8127975</v>
      </c>
      <c r="M61" s="14">
        <f t="shared" si="0"/>
        <v>0</v>
      </c>
    </row>
    <row r="62" spans="1:13" ht="35" customHeight="1" x14ac:dyDescent="0.35">
      <c r="A62" s="4">
        <v>56</v>
      </c>
      <c r="B62" s="5" t="s">
        <v>33</v>
      </c>
      <c r="C62" s="5" t="s">
        <v>97</v>
      </c>
      <c r="D62" s="13"/>
      <c r="E62" s="7"/>
      <c r="F62" s="5" t="s">
        <v>31</v>
      </c>
      <c r="G62" s="6">
        <v>17</v>
      </c>
      <c r="H62" s="6" t="s">
        <v>154</v>
      </c>
      <c r="I62" s="4" t="s">
        <v>154</v>
      </c>
      <c r="J62" s="7">
        <v>219675</v>
      </c>
      <c r="K62" s="7">
        <f t="shared" si="1"/>
        <v>3734475</v>
      </c>
      <c r="L62" s="15">
        <v>3734475</v>
      </c>
      <c r="M62" s="14">
        <f t="shared" si="0"/>
        <v>0</v>
      </c>
    </row>
    <row r="63" spans="1:13" ht="35" customHeight="1" x14ac:dyDescent="0.35">
      <c r="A63" s="4">
        <v>57</v>
      </c>
      <c r="B63" s="5" t="s">
        <v>33</v>
      </c>
      <c r="C63" s="5" t="s">
        <v>98</v>
      </c>
      <c r="D63" s="13"/>
      <c r="E63" s="7"/>
      <c r="F63" s="5" t="s">
        <v>31</v>
      </c>
      <c r="G63" s="6">
        <v>11</v>
      </c>
      <c r="H63" s="6" t="s">
        <v>154</v>
      </c>
      <c r="I63" s="4" t="s">
        <v>154</v>
      </c>
      <c r="J63" s="7">
        <v>219675</v>
      </c>
      <c r="K63" s="7">
        <f t="shared" si="1"/>
        <v>2416425</v>
      </c>
      <c r="L63" s="15">
        <v>2416425</v>
      </c>
      <c r="M63" s="14">
        <f t="shared" si="0"/>
        <v>0</v>
      </c>
    </row>
    <row r="64" spans="1:13" ht="35" customHeight="1" x14ac:dyDescent="0.35">
      <c r="A64" s="4">
        <v>58</v>
      </c>
      <c r="B64" s="5" t="s">
        <v>33</v>
      </c>
      <c r="C64" s="5" t="s">
        <v>99</v>
      </c>
      <c r="D64" s="13"/>
      <c r="E64" s="7"/>
      <c r="F64" s="5" t="s">
        <v>31</v>
      </c>
      <c r="G64" s="6">
        <v>6</v>
      </c>
      <c r="H64" s="6" t="s">
        <v>154</v>
      </c>
      <c r="I64" s="4" t="s">
        <v>154</v>
      </c>
      <c r="J64" s="7">
        <v>268400</v>
      </c>
      <c r="K64" s="7">
        <f t="shared" si="1"/>
        <v>1610400</v>
      </c>
      <c r="L64" s="15">
        <v>1610400</v>
      </c>
      <c r="M64" s="14">
        <f t="shared" si="0"/>
        <v>0</v>
      </c>
    </row>
    <row r="65" spans="1:13" ht="35" customHeight="1" x14ac:dyDescent="0.35">
      <c r="A65" s="4">
        <v>59</v>
      </c>
      <c r="B65" s="5" t="s">
        <v>33</v>
      </c>
      <c r="C65" s="5" t="s">
        <v>100</v>
      </c>
      <c r="D65" s="13"/>
      <c r="E65" s="7"/>
      <c r="F65" s="5" t="s">
        <v>31</v>
      </c>
      <c r="G65" s="6">
        <v>1</v>
      </c>
      <c r="H65" s="6" t="s">
        <v>154</v>
      </c>
      <c r="I65" s="4" t="s">
        <v>154</v>
      </c>
      <c r="J65" s="7">
        <v>794750</v>
      </c>
      <c r="K65" s="7">
        <f t="shared" si="1"/>
        <v>794750</v>
      </c>
      <c r="L65" s="15">
        <v>794750</v>
      </c>
      <c r="M65" s="14">
        <f t="shared" si="0"/>
        <v>0</v>
      </c>
    </row>
    <row r="66" spans="1:13" ht="35" customHeight="1" x14ac:dyDescent="0.35">
      <c r="A66" s="4">
        <v>60</v>
      </c>
      <c r="B66" s="5" t="s">
        <v>33</v>
      </c>
      <c r="C66" s="5" t="s">
        <v>101</v>
      </c>
      <c r="D66" s="13"/>
      <c r="E66" s="7"/>
      <c r="F66" s="5" t="s">
        <v>10</v>
      </c>
      <c r="G66" s="6">
        <v>1</v>
      </c>
      <c r="H66" s="6" t="s">
        <v>154</v>
      </c>
      <c r="I66" s="4" t="s">
        <v>154</v>
      </c>
      <c r="J66" s="7">
        <v>3370000</v>
      </c>
      <c r="K66" s="7">
        <f t="shared" si="1"/>
        <v>3370000</v>
      </c>
      <c r="L66" s="15">
        <v>3370000</v>
      </c>
      <c r="M66" s="14">
        <f t="shared" si="0"/>
        <v>0</v>
      </c>
    </row>
    <row r="67" spans="1:13" ht="35" customHeight="1" x14ac:dyDescent="0.35">
      <c r="A67" s="4">
        <v>61</v>
      </c>
      <c r="B67" s="5" t="s">
        <v>33</v>
      </c>
      <c r="C67" s="5" t="s">
        <v>102</v>
      </c>
      <c r="D67" s="13"/>
      <c r="E67" s="7"/>
      <c r="F67" s="5" t="s">
        <v>31</v>
      </c>
      <c r="G67" s="6">
        <v>24</v>
      </c>
      <c r="H67" s="6" t="s">
        <v>154</v>
      </c>
      <c r="I67" s="4" t="s">
        <v>154</v>
      </c>
      <c r="J67" s="7">
        <v>519110</v>
      </c>
      <c r="K67" s="7">
        <f t="shared" si="1"/>
        <v>12458640</v>
      </c>
      <c r="L67" s="15">
        <v>12458640</v>
      </c>
      <c r="M67" s="14">
        <f t="shared" si="0"/>
        <v>0</v>
      </c>
    </row>
    <row r="68" spans="1:13" ht="35" customHeight="1" x14ac:dyDescent="0.35">
      <c r="A68" s="4">
        <v>62</v>
      </c>
      <c r="B68" s="5" t="s">
        <v>33</v>
      </c>
      <c r="C68" s="5" t="s">
        <v>103</v>
      </c>
      <c r="D68" s="13"/>
      <c r="E68" s="7"/>
      <c r="F68" s="5" t="s">
        <v>31</v>
      </c>
      <c r="G68" s="6">
        <v>3</v>
      </c>
      <c r="H68" s="6" t="s">
        <v>154</v>
      </c>
      <c r="I68" s="4" t="s">
        <v>154</v>
      </c>
      <c r="J68" s="7">
        <v>231775</v>
      </c>
      <c r="K68" s="7">
        <f t="shared" si="1"/>
        <v>695325</v>
      </c>
      <c r="L68" s="15">
        <v>695325</v>
      </c>
      <c r="M68" s="14">
        <f t="shared" si="0"/>
        <v>0</v>
      </c>
    </row>
    <row r="69" spans="1:13" ht="35" customHeight="1" x14ac:dyDescent="0.35">
      <c r="A69" s="4">
        <v>63</v>
      </c>
      <c r="B69" s="5" t="s">
        <v>33</v>
      </c>
      <c r="C69" s="5" t="s">
        <v>104</v>
      </c>
      <c r="D69" s="13"/>
      <c r="E69" s="7"/>
      <c r="F69" s="5" t="s">
        <v>31</v>
      </c>
      <c r="G69" s="6">
        <v>2</v>
      </c>
      <c r="H69" s="6" t="s">
        <v>154</v>
      </c>
      <c r="I69" s="4" t="s">
        <v>154</v>
      </c>
      <c r="J69" s="7">
        <v>231775</v>
      </c>
      <c r="K69" s="7">
        <f t="shared" si="1"/>
        <v>463550</v>
      </c>
      <c r="L69" s="15">
        <v>463550</v>
      </c>
      <c r="M69" s="14">
        <f t="shared" si="0"/>
        <v>0</v>
      </c>
    </row>
    <row r="70" spans="1:13" ht="35" customHeight="1" x14ac:dyDescent="0.35">
      <c r="A70" s="4">
        <v>64</v>
      </c>
      <c r="B70" s="5" t="s">
        <v>33</v>
      </c>
      <c r="C70" s="5" t="s">
        <v>105</v>
      </c>
      <c r="D70" s="13"/>
      <c r="E70" s="7"/>
      <c r="F70" s="5" t="s">
        <v>31</v>
      </c>
      <c r="G70" s="6">
        <v>8</v>
      </c>
      <c r="H70" s="6" t="s">
        <v>154</v>
      </c>
      <c r="I70" s="4" t="s">
        <v>154</v>
      </c>
      <c r="J70" s="7">
        <v>265635</v>
      </c>
      <c r="K70" s="7">
        <f t="shared" si="1"/>
        <v>2125080</v>
      </c>
      <c r="L70" s="15">
        <v>2125080</v>
      </c>
      <c r="M70" s="14">
        <f t="shared" si="0"/>
        <v>0</v>
      </c>
    </row>
    <row r="71" spans="1:13" ht="35" customHeight="1" x14ac:dyDescent="0.35">
      <c r="A71" s="4">
        <v>65</v>
      </c>
      <c r="B71" s="5" t="s">
        <v>33</v>
      </c>
      <c r="C71" s="5" t="s">
        <v>106</v>
      </c>
      <c r="D71" s="13"/>
      <c r="E71" s="7"/>
      <c r="F71" s="5" t="s">
        <v>31</v>
      </c>
      <c r="G71" s="6">
        <v>3</v>
      </c>
      <c r="H71" s="6" t="s">
        <v>154</v>
      </c>
      <c r="I71" s="4" t="s">
        <v>154</v>
      </c>
      <c r="J71" s="7">
        <v>331200</v>
      </c>
      <c r="K71" s="7">
        <f t="shared" si="1"/>
        <v>993600</v>
      </c>
      <c r="L71" s="15">
        <v>993600</v>
      </c>
      <c r="M71" s="14">
        <f t="shared" ref="M71:M134" si="2">K71*100/L71-100</f>
        <v>0</v>
      </c>
    </row>
    <row r="72" spans="1:13" ht="35" customHeight="1" x14ac:dyDescent="0.35">
      <c r="A72" s="4">
        <v>66</v>
      </c>
      <c r="B72" s="5" t="s">
        <v>33</v>
      </c>
      <c r="C72" s="5" t="s">
        <v>107</v>
      </c>
      <c r="D72" s="13"/>
      <c r="E72" s="7"/>
      <c r="F72" s="5" t="s">
        <v>10</v>
      </c>
      <c r="G72" s="6">
        <v>1</v>
      </c>
      <c r="H72" s="6" t="s">
        <v>154</v>
      </c>
      <c r="I72" s="4" t="s">
        <v>154</v>
      </c>
      <c r="J72" s="7">
        <v>4270000</v>
      </c>
      <c r="K72" s="7">
        <f t="shared" ref="K72:K73" si="3">ROUNDDOWN(G72*J72,0)</f>
        <v>4270000</v>
      </c>
      <c r="L72" s="15">
        <v>4270000</v>
      </c>
      <c r="M72" s="14">
        <f t="shared" si="2"/>
        <v>0</v>
      </c>
    </row>
    <row r="73" spans="1:13" ht="35" customHeight="1" x14ac:dyDescent="0.35">
      <c r="A73" s="4">
        <v>67</v>
      </c>
      <c r="B73" s="5" t="s">
        <v>11</v>
      </c>
      <c r="C73" s="5" t="s">
        <v>108</v>
      </c>
      <c r="D73" s="13"/>
      <c r="E73" s="7"/>
      <c r="F73" s="5" t="s">
        <v>10</v>
      </c>
      <c r="G73" s="6">
        <v>1</v>
      </c>
      <c r="H73" s="6" t="s">
        <v>154</v>
      </c>
      <c r="I73" s="4" t="s">
        <v>154</v>
      </c>
      <c r="J73" s="7">
        <v>2862500</v>
      </c>
      <c r="K73" s="7">
        <f t="shared" si="3"/>
        <v>2862500</v>
      </c>
      <c r="L73" s="15">
        <v>2862500</v>
      </c>
      <c r="M73" s="14">
        <f t="shared" si="2"/>
        <v>0</v>
      </c>
    </row>
    <row r="74" spans="1:13" ht="35" customHeight="1" x14ac:dyDescent="0.35">
      <c r="A74" s="5"/>
      <c r="B74" s="5"/>
      <c r="C74" s="5"/>
      <c r="D74" s="13"/>
      <c r="E74" s="7"/>
      <c r="F74" s="5"/>
      <c r="G74" s="5"/>
      <c r="H74" s="5"/>
      <c r="I74" s="5"/>
      <c r="J74" s="8" t="s">
        <v>37</v>
      </c>
      <c r="K74" s="18">
        <f>SUM(K7:K73)</f>
        <v>761745944</v>
      </c>
      <c r="L74" s="15">
        <v>761745955</v>
      </c>
      <c r="M74" s="14">
        <f t="shared" si="2"/>
        <v>-1.4440509943369761E-6</v>
      </c>
    </row>
    <row r="75" spans="1:13" ht="35" customHeight="1" x14ac:dyDescent="0.35">
      <c r="A75" s="31" t="s">
        <v>109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M75" s="14"/>
    </row>
    <row r="76" spans="1:13" ht="35" customHeight="1" x14ac:dyDescent="0.35">
      <c r="A76" s="2" t="s">
        <v>1</v>
      </c>
      <c r="B76" s="2" t="s">
        <v>2</v>
      </c>
      <c r="C76" s="2" t="s">
        <v>3</v>
      </c>
      <c r="D76" s="12"/>
      <c r="E76" s="3"/>
      <c r="F76" s="2" t="s">
        <v>4</v>
      </c>
      <c r="G76" s="2" t="s">
        <v>5</v>
      </c>
      <c r="H76" s="2" t="s">
        <v>152</v>
      </c>
      <c r="I76" s="2" t="s">
        <v>153</v>
      </c>
      <c r="J76" s="3" t="s">
        <v>6</v>
      </c>
      <c r="K76" s="3" t="s">
        <v>7</v>
      </c>
      <c r="M76" s="14"/>
    </row>
    <row r="77" spans="1:13" ht="35" customHeight="1" x14ac:dyDescent="0.35">
      <c r="A77" s="4">
        <v>1</v>
      </c>
      <c r="B77" s="5" t="s">
        <v>8</v>
      </c>
      <c r="C77" s="5" t="s">
        <v>110</v>
      </c>
      <c r="D77" s="13"/>
      <c r="E77" s="7"/>
      <c r="F77" s="5" t="s">
        <v>10</v>
      </c>
      <c r="G77" s="6">
        <v>1</v>
      </c>
      <c r="H77" s="6" t="s">
        <v>154</v>
      </c>
      <c r="I77" s="4" t="s">
        <v>154</v>
      </c>
      <c r="J77" s="7">
        <v>5675000</v>
      </c>
      <c r="K77" s="7">
        <f>ROUNDDOWN(G77*J77,0)</f>
        <v>5675000</v>
      </c>
      <c r="L77" s="15">
        <v>5675000</v>
      </c>
      <c r="M77" s="14">
        <f t="shared" si="2"/>
        <v>0</v>
      </c>
    </row>
    <row r="78" spans="1:13" ht="35" customHeight="1" x14ac:dyDescent="0.35">
      <c r="A78" s="4">
        <v>2</v>
      </c>
      <c r="B78" s="5" t="s">
        <v>11</v>
      </c>
      <c r="C78" s="5" t="s">
        <v>12</v>
      </c>
      <c r="D78" s="13"/>
      <c r="E78" s="7"/>
      <c r="F78" s="5" t="s">
        <v>13</v>
      </c>
      <c r="G78" s="6">
        <v>225</v>
      </c>
      <c r="H78" s="6" t="s">
        <v>154</v>
      </c>
      <c r="I78" s="4" t="s">
        <v>154</v>
      </c>
      <c r="J78" s="7">
        <v>8363</v>
      </c>
      <c r="K78" s="7">
        <f t="shared" ref="K78:K141" si="4">ROUNDDOWN(G78*J78,0)</f>
        <v>1881675</v>
      </c>
      <c r="L78" s="15">
        <v>1881675</v>
      </c>
      <c r="M78" s="14">
        <f t="shared" si="2"/>
        <v>0</v>
      </c>
    </row>
    <row r="79" spans="1:13" ht="35" customHeight="1" x14ac:dyDescent="0.35">
      <c r="A79" s="4">
        <v>3</v>
      </c>
      <c r="B79" s="5" t="s">
        <v>14</v>
      </c>
      <c r="C79" s="5" t="s">
        <v>15</v>
      </c>
      <c r="D79" s="13"/>
      <c r="E79" s="7"/>
      <c r="F79" s="5" t="s">
        <v>13</v>
      </c>
      <c r="G79" s="6">
        <v>201</v>
      </c>
      <c r="H79" s="6" t="s">
        <v>154</v>
      </c>
      <c r="I79" s="4" t="s">
        <v>154</v>
      </c>
      <c r="J79" s="7">
        <v>5662</v>
      </c>
      <c r="K79" s="7">
        <f t="shared" si="4"/>
        <v>1138062</v>
      </c>
      <c r="L79" s="15">
        <v>1138062</v>
      </c>
      <c r="M79" s="14">
        <f t="shared" si="2"/>
        <v>0</v>
      </c>
    </row>
    <row r="80" spans="1:13" ht="35" customHeight="1" x14ac:dyDescent="0.35">
      <c r="A80" s="4">
        <v>4</v>
      </c>
      <c r="B80" s="5" t="s">
        <v>16</v>
      </c>
      <c r="C80" s="5" t="s">
        <v>17</v>
      </c>
      <c r="D80" s="13"/>
      <c r="E80" s="7"/>
      <c r="F80" s="5" t="s">
        <v>10</v>
      </c>
      <c r="G80" s="6">
        <v>1</v>
      </c>
      <c r="H80" s="6" t="s">
        <v>154</v>
      </c>
      <c r="I80" s="4" t="s">
        <v>154</v>
      </c>
      <c r="J80" s="7">
        <v>4751750</v>
      </c>
      <c r="K80" s="7">
        <f t="shared" si="4"/>
        <v>4751750</v>
      </c>
      <c r="L80" s="15">
        <v>4751750</v>
      </c>
      <c r="M80" s="14">
        <f t="shared" si="2"/>
        <v>0</v>
      </c>
    </row>
    <row r="81" spans="1:13" ht="35" customHeight="1" x14ac:dyDescent="0.35">
      <c r="A81" s="4">
        <v>5</v>
      </c>
      <c r="B81" s="5" t="s">
        <v>42</v>
      </c>
      <c r="C81" s="5" t="s">
        <v>43</v>
      </c>
      <c r="D81" s="13"/>
      <c r="E81" s="7"/>
      <c r="F81" s="5" t="s">
        <v>20</v>
      </c>
      <c r="G81" s="6">
        <v>58.84</v>
      </c>
      <c r="H81" s="6" t="s">
        <v>154</v>
      </c>
      <c r="I81" s="4" t="s">
        <v>154</v>
      </c>
      <c r="J81" s="7">
        <v>58784</v>
      </c>
      <c r="K81" s="17">
        <f t="shared" si="4"/>
        <v>3458850</v>
      </c>
      <c r="L81" s="15">
        <v>3458851</v>
      </c>
      <c r="M81" s="14">
        <f t="shared" si="2"/>
        <v>-2.8911335007819616E-5</v>
      </c>
    </row>
    <row r="82" spans="1:13" ht="35" customHeight="1" x14ac:dyDescent="0.35">
      <c r="A82" s="4">
        <v>6</v>
      </c>
      <c r="B82" s="5" t="s">
        <v>21</v>
      </c>
      <c r="C82" s="5" t="s">
        <v>46</v>
      </c>
      <c r="D82" s="13"/>
      <c r="E82" s="7"/>
      <c r="F82" s="5" t="s">
        <v>20</v>
      </c>
      <c r="G82" s="6">
        <v>4.75</v>
      </c>
      <c r="H82" s="6" t="s">
        <v>154</v>
      </c>
      <c r="I82" s="4" t="s">
        <v>154</v>
      </c>
      <c r="J82" s="7">
        <v>2706250</v>
      </c>
      <c r="K82" s="17">
        <f t="shared" si="4"/>
        <v>12854687</v>
      </c>
      <c r="L82" s="15">
        <v>12854688</v>
      </c>
      <c r="M82" s="14">
        <f t="shared" si="2"/>
        <v>-7.7792631003603674E-6</v>
      </c>
    </row>
    <row r="83" spans="1:13" ht="35" customHeight="1" x14ac:dyDescent="0.35">
      <c r="A83" s="4">
        <v>7</v>
      </c>
      <c r="B83" s="5" t="s">
        <v>44</v>
      </c>
      <c r="C83" s="5" t="s">
        <v>111</v>
      </c>
      <c r="D83" s="13"/>
      <c r="E83" s="7"/>
      <c r="F83" s="5" t="s">
        <v>20</v>
      </c>
      <c r="G83" s="6">
        <v>27.16</v>
      </c>
      <c r="H83" s="6" t="s">
        <v>154</v>
      </c>
      <c r="I83" s="4" t="s">
        <v>154</v>
      </c>
      <c r="J83" s="7">
        <v>501701</v>
      </c>
      <c r="K83" s="7">
        <f t="shared" si="4"/>
        <v>13626199</v>
      </c>
      <c r="L83" s="15">
        <v>13626199</v>
      </c>
      <c r="M83" s="14">
        <f t="shared" si="2"/>
        <v>0</v>
      </c>
    </row>
    <row r="84" spans="1:13" ht="35" customHeight="1" x14ac:dyDescent="0.35">
      <c r="A84" s="4">
        <v>8</v>
      </c>
      <c r="B84" s="5" t="s">
        <v>18</v>
      </c>
      <c r="C84" s="5" t="s">
        <v>19</v>
      </c>
      <c r="D84" s="13"/>
      <c r="E84" s="7"/>
      <c r="F84" s="5" t="s">
        <v>20</v>
      </c>
      <c r="G84" s="6">
        <v>104.34</v>
      </c>
      <c r="H84" s="6" t="s">
        <v>154</v>
      </c>
      <c r="I84" s="4" t="s">
        <v>154</v>
      </c>
      <c r="J84" s="7">
        <v>126140</v>
      </c>
      <c r="K84" s="17">
        <f t="shared" si="4"/>
        <v>13161447</v>
      </c>
      <c r="L84" s="15">
        <v>13161448</v>
      </c>
      <c r="M84" s="14">
        <f t="shared" si="2"/>
        <v>-7.5979481835020124E-6</v>
      </c>
    </row>
    <row r="85" spans="1:13" ht="35" customHeight="1" x14ac:dyDescent="0.35">
      <c r="A85" s="4">
        <v>9</v>
      </c>
      <c r="B85" s="5" t="s">
        <v>21</v>
      </c>
      <c r="C85" s="5" t="s">
        <v>112</v>
      </c>
      <c r="D85" s="13"/>
      <c r="E85" s="7"/>
      <c r="F85" s="5" t="s">
        <v>22</v>
      </c>
      <c r="G85" s="6">
        <v>10.68</v>
      </c>
      <c r="H85" s="6" t="s">
        <v>154</v>
      </c>
      <c r="I85" s="4" t="s">
        <v>154</v>
      </c>
      <c r="J85" s="7">
        <v>745138</v>
      </c>
      <c r="K85" s="17">
        <f t="shared" si="4"/>
        <v>7958073</v>
      </c>
      <c r="L85" s="15">
        <v>7958074</v>
      </c>
      <c r="M85" s="14">
        <f t="shared" si="2"/>
        <v>-1.2565854504487106E-5</v>
      </c>
    </row>
    <row r="86" spans="1:13" ht="35" customHeight="1" x14ac:dyDescent="0.35">
      <c r="A86" s="4">
        <v>10</v>
      </c>
      <c r="B86" s="5" t="s">
        <v>21</v>
      </c>
      <c r="C86" s="5" t="s">
        <v>113</v>
      </c>
      <c r="D86" s="13"/>
      <c r="E86" s="7"/>
      <c r="F86" s="5" t="s">
        <v>22</v>
      </c>
      <c r="G86" s="6">
        <v>45.36</v>
      </c>
      <c r="H86" s="6" t="s">
        <v>154</v>
      </c>
      <c r="I86" s="4" t="s">
        <v>154</v>
      </c>
      <c r="J86" s="7">
        <v>775675</v>
      </c>
      <c r="K86" s="7">
        <f t="shared" si="4"/>
        <v>35184618</v>
      </c>
      <c r="L86" s="15">
        <v>35184618</v>
      </c>
      <c r="M86" s="14">
        <f t="shared" si="2"/>
        <v>0</v>
      </c>
    </row>
    <row r="87" spans="1:13" ht="35" customHeight="1" x14ac:dyDescent="0.35">
      <c r="A87" s="4">
        <v>11</v>
      </c>
      <c r="B87" s="5" t="s">
        <v>21</v>
      </c>
      <c r="C87" s="5" t="s">
        <v>48</v>
      </c>
      <c r="D87" s="13"/>
      <c r="E87" s="7"/>
      <c r="F87" s="5" t="s">
        <v>20</v>
      </c>
      <c r="G87" s="6">
        <v>6.38</v>
      </c>
      <c r="H87" s="6" t="s">
        <v>154</v>
      </c>
      <c r="I87" s="4" t="s">
        <v>154</v>
      </c>
      <c r="J87" s="7">
        <v>3460625</v>
      </c>
      <c r="K87" s="17">
        <f t="shared" si="4"/>
        <v>22078787</v>
      </c>
      <c r="L87" s="15">
        <v>22078788</v>
      </c>
      <c r="M87" s="14">
        <f t="shared" si="2"/>
        <v>-4.5292341184222096E-6</v>
      </c>
    </row>
    <row r="88" spans="1:13" ht="35" customHeight="1" x14ac:dyDescent="0.35">
      <c r="A88" s="4">
        <v>12</v>
      </c>
      <c r="B88" s="5" t="s">
        <v>21</v>
      </c>
      <c r="C88" s="5" t="s">
        <v>49</v>
      </c>
      <c r="D88" s="13"/>
      <c r="E88" s="7"/>
      <c r="F88" s="5" t="s">
        <v>20</v>
      </c>
      <c r="G88" s="6">
        <v>5.05</v>
      </c>
      <c r="H88" s="6" t="s">
        <v>154</v>
      </c>
      <c r="I88" s="4" t="s">
        <v>154</v>
      </c>
      <c r="J88" s="7">
        <v>3572875</v>
      </c>
      <c r="K88" s="17">
        <f t="shared" si="4"/>
        <v>18043018</v>
      </c>
      <c r="L88" s="15">
        <v>18043019</v>
      </c>
      <c r="M88" s="14">
        <f t="shared" si="2"/>
        <v>-5.5423097364837304E-6</v>
      </c>
    </row>
    <row r="89" spans="1:13" ht="35" customHeight="1" x14ac:dyDescent="0.35">
      <c r="A89" s="4">
        <v>13</v>
      </c>
      <c r="B89" s="5" t="s">
        <v>25</v>
      </c>
      <c r="C89" s="5" t="s">
        <v>50</v>
      </c>
      <c r="D89" s="13"/>
      <c r="E89" s="7"/>
      <c r="F89" s="5" t="s">
        <v>22</v>
      </c>
      <c r="G89" s="6">
        <v>56.4</v>
      </c>
      <c r="H89" s="6" t="s">
        <v>154</v>
      </c>
      <c r="I89" s="4" t="s">
        <v>154</v>
      </c>
      <c r="J89" s="7">
        <v>32005</v>
      </c>
      <c r="K89" s="7">
        <f t="shared" si="4"/>
        <v>1805082</v>
      </c>
      <c r="L89" s="15">
        <v>1805082</v>
      </c>
      <c r="M89" s="14">
        <f t="shared" si="2"/>
        <v>0</v>
      </c>
    </row>
    <row r="90" spans="1:13" ht="35" customHeight="1" x14ac:dyDescent="0.35">
      <c r="A90" s="4">
        <v>14</v>
      </c>
      <c r="B90" s="5" t="s">
        <v>25</v>
      </c>
      <c r="C90" s="5" t="s">
        <v>51</v>
      </c>
      <c r="D90" s="13"/>
      <c r="E90" s="7"/>
      <c r="F90" s="5" t="s">
        <v>22</v>
      </c>
      <c r="G90" s="6">
        <v>20.399999999999999</v>
      </c>
      <c r="H90" s="6" t="s">
        <v>154</v>
      </c>
      <c r="I90" s="4" t="s">
        <v>154</v>
      </c>
      <c r="J90" s="7">
        <v>45717</v>
      </c>
      <c r="K90" s="17">
        <f t="shared" si="4"/>
        <v>932626</v>
      </c>
      <c r="L90" s="15">
        <v>932627</v>
      </c>
      <c r="M90" s="14">
        <f t="shared" si="2"/>
        <v>-1.072240027326643E-4</v>
      </c>
    </row>
    <row r="91" spans="1:13" ht="35" customHeight="1" x14ac:dyDescent="0.35">
      <c r="A91" s="4">
        <v>15</v>
      </c>
      <c r="B91" s="5" t="s">
        <v>23</v>
      </c>
      <c r="C91" s="5" t="s">
        <v>52</v>
      </c>
      <c r="D91" s="13"/>
      <c r="E91" s="7"/>
      <c r="F91" s="5" t="s">
        <v>13</v>
      </c>
      <c r="G91" s="6">
        <v>19.2</v>
      </c>
      <c r="H91" s="6" t="s">
        <v>154</v>
      </c>
      <c r="I91" s="4" t="s">
        <v>154</v>
      </c>
      <c r="J91" s="7">
        <v>250987</v>
      </c>
      <c r="K91" s="7">
        <f t="shared" si="4"/>
        <v>4818950</v>
      </c>
      <c r="L91" s="15">
        <v>4818950</v>
      </c>
      <c r="M91" s="14">
        <f t="shared" si="2"/>
        <v>0</v>
      </c>
    </row>
    <row r="92" spans="1:13" ht="35" customHeight="1" x14ac:dyDescent="0.35">
      <c r="A92" s="4">
        <v>16</v>
      </c>
      <c r="B92" s="5" t="s">
        <v>23</v>
      </c>
      <c r="C92" s="5" t="s">
        <v>53</v>
      </c>
      <c r="D92" s="13"/>
      <c r="E92" s="7"/>
      <c r="F92" s="5" t="s">
        <v>13</v>
      </c>
      <c r="G92" s="6">
        <v>181.6</v>
      </c>
      <c r="H92" s="6" t="s">
        <v>154</v>
      </c>
      <c r="I92" s="4" t="s">
        <v>154</v>
      </c>
      <c r="J92" s="7">
        <v>131795</v>
      </c>
      <c r="K92" s="7">
        <f t="shared" si="4"/>
        <v>23933972</v>
      </c>
      <c r="L92" s="15">
        <v>23933972</v>
      </c>
      <c r="M92" s="14">
        <f t="shared" si="2"/>
        <v>0</v>
      </c>
    </row>
    <row r="93" spans="1:13" ht="35" customHeight="1" x14ac:dyDescent="0.35">
      <c r="A93" s="4">
        <v>17</v>
      </c>
      <c r="B93" s="5" t="s">
        <v>23</v>
      </c>
      <c r="C93" s="5" t="s">
        <v>54</v>
      </c>
      <c r="D93" s="13"/>
      <c r="E93" s="7"/>
      <c r="F93" s="5" t="s">
        <v>13</v>
      </c>
      <c r="G93" s="6">
        <v>76.09</v>
      </c>
      <c r="H93" s="6" t="s">
        <v>154</v>
      </c>
      <c r="I93" s="4" t="s">
        <v>154</v>
      </c>
      <c r="J93" s="7">
        <v>214606</v>
      </c>
      <c r="K93" s="17">
        <f t="shared" si="4"/>
        <v>16329370</v>
      </c>
      <c r="L93" s="15">
        <v>16329371</v>
      </c>
      <c r="M93" s="14">
        <f t="shared" si="2"/>
        <v>-6.1239345967578629E-6</v>
      </c>
    </row>
    <row r="94" spans="1:13" ht="35" customHeight="1" x14ac:dyDescent="0.35">
      <c r="A94" s="4">
        <v>18</v>
      </c>
      <c r="B94" s="5" t="s">
        <v>23</v>
      </c>
      <c r="C94" s="5" t="s">
        <v>114</v>
      </c>
      <c r="D94" s="13"/>
      <c r="E94" s="7"/>
      <c r="F94" s="5" t="s">
        <v>22</v>
      </c>
      <c r="G94" s="6">
        <v>3.85</v>
      </c>
      <c r="H94" s="6" t="s">
        <v>154</v>
      </c>
      <c r="I94" s="4" t="s">
        <v>154</v>
      </c>
      <c r="J94" s="7">
        <v>150811</v>
      </c>
      <c r="K94" s="7">
        <f t="shared" si="4"/>
        <v>580622</v>
      </c>
      <c r="L94" s="15">
        <v>580622</v>
      </c>
      <c r="M94" s="14">
        <f t="shared" si="2"/>
        <v>0</v>
      </c>
    </row>
    <row r="95" spans="1:13" ht="35" customHeight="1" x14ac:dyDescent="0.35">
      <c r="A95" s="4">
        <v>19</v>
      </c>
      <c r="B95" s="5" t="s">
        <v>23</v>
      </c>
      <c r="C95" s="5" t="s">
        <v>56</v>
      </c>
      <c r="D95" s="13"/>
      <c r="E95" s="7"/>
      <c r="F95" s="5" t="s">
        <v>22</v>
      </c>
      <c r="G95" s="6">
        <v>44.2</v>
      </c>
      <c r="H95" s="6" t="s">
        <v>154</v>
      </c>
      <c r="I95" s="4" t="s">
        <v>154</v>
      </c>
      <c r="J95" s="7">
        <v>28550</v>
      </c>
      <c r="K95" s="7">
        <f t="shared" si="4"/>
        <v>1261910</v>
      </c>
      <c r="L95" s="15">
        <v>1261910</v>
      </c>
      <c r="M95" s="14">
        <f t="shared" si="2"/>
        <v>0</v>
      </c>
    </row>
    <row r="96" spans="1:13" ht="35" customHeight="1" x14ac:dyDescent="0.35">
      <c r="A96" s="4">
        <v>20</v>
      </c>
      <c r="B96" s="5" t="s">
        <v>26</v>
      </c>
      <c r="C96" s="5" t="s">
        <v>115</v>
      </c>
      <c r="D96" s="13"/>
      <c r="E96" s="7"/>
      <c r="F96" s="5" t="s">
        <v>13</v>
      </c>
      <c r="G96" s="6">
        <v>173.31</v>
      </c>
      <c r="H96" s="6" t="s">
        <v>154</v>
      </c>
      <c r="I96" s="4" t="s">
        <v>154</v>
      </c>
      <c r="J96" s="7">
        <v>377900</v>
      </c>
      <c r="K96" s="7">
        <f t="shared" si="4"/>
        <v>65493849</v>
      </c>
      <c r="L96" s="15">
        <v>65493849</v>
      </c>
      <c r="M96" s="14">
        <f t="shared" si="2"/>
        <v>0</v>
      </c>
    </row>
    <row r="97" spans="1:13" ht="35" customHeight="1" x14ac:dyDescent="0.35">
      <c r="A97" s="4">
        <v>21</v>
      </c>
      <c r="B97" s="5" t="s">
        <v>27</v>
      </c>
      <c r="C97" s="5" t="s">
        <v>116</v>
      </c>
      <c r="D97" s="13"/>
      <c r="E97" s="7"/>
      <c r="F97" s="5" t="s">
        <v>13</v>
      </c>
      <c r="G97" s="6">
        <v>525.5</v>
      </c>
      <c r="H97" s="6" t="s">
        <v>154</v>
      </c>
      <c r="I97" s="4" t="s">
        <v>154</v>
      </c>
      <c r="J97" s="7">
        <v>57302</v>
      </c>
      <c r="K97" s="7">
        <f t="shared" si="4"/>
        <v>30112201</v>
      </c>
      <c r="L97" s="15">
        <v>30112201</v>
      </c>
      <c r="M97" s="14">
        <f t="shared" si="2"/>
        <v>0</v>
      </c>
    </row>
    <row r="98" spans="1:13" ht="35" customHeight="1" x14ac:dyDescent="0.35">
      <c r="A98" s="4">
        <v>22</v>
      </c>
      <c r="B98" s="5" t="s">
        <v>24</v>
      </c>
      <c r="C98" s="5" t="s">
        <v>60</v>
      </c>
      <c r="D98" s="13"/>
      <c r="E98" s="7"/>
      <c r="F98" s="5" t="s">
        <v>13</v>
      </c>
      <c r="G98" s="6">
        <v>216.25</v>
      </c>
      <c r="H98" s="6" t="s">
        <v>154</v>
      </c>
      <c r="I98" s="4" t="s">
        <v>154</v>
      </c>
      <c r="J98" s="7">
        <v>54023</v>
      </c>
      <c r="K98" s="17">
        <f t="shared" si="4"/>
        <v>11682473</v>
      </c>
      <c r="L98" s="15">
        <v>11682474</v>
      </c>
      <c r="M98" s="14">
        <f t="shared" si="2"/>
        <v>-8.5598307322243272E-6</v>
      </c>
    </row>
    <row r="99" spans="1:13" ht="35" customHeight="1" x14ac:dyDescent="0.35">
      <c r="A99" s="4">
        <v>23</v>
      </c>
      <c r="B99" s="5" t="s">
        <v>24</v>
      </c>
      <c r="C99" s="5" t="s">
        <v>62</v>
      </c>
      <c r="D99" s="13"/>
      <c r="E99" s="7"/>
      <c r="F99" s="5" t="s">
        <v>13</v>
      </c>
      <c r="G99" s="6">
        <v>143.6</v>
      </c>
      <c r="H99" s="6" t="s">
        <v>154</v>
      </c>
      <c r="I99" s="4" t="s">
        <v>154</v>
      </c>
      <c r="J99" s="7">
        <v>155138</v>
      </c>
      <c r="K99" s="17">
        <f t="shared" si="4"/>
        <v>22277816</v>
      </c>
      <c r="L99" s="15">
        <v>22277817</v>
      </c>
      <c r="M99" s="14">
        <f t="shared" si="2"/>
        <v>-4.4887701449169981E-6</v>
      </c>
    </row>
    <row r="100" spans="1:13" ht="35" customHeight="1" x14ac:dyDescent="0.35">
      <c r="A100" s="4">
        <v>24</v>
      </c>
      <c r="B100" s="5" t="s">
        <v>24</v>
      </c>
      <c r="C100" s="5" t="s">
        <v>63</v>
      </c>
      <c r="D100" s="13"/>
      <c r="E100" s="7"/>
      <c r="F100" s="5" t="s">
        <v>13</v>
      </c>
      <c r="G100" s="6">
        <v>48.65</v>
      </c>
      <c r="H100" s="6" t="s">
        <v>154</v>
      </c>
      <c r="I100" s="4" t="s">
        <v>154</v>
      </c>
      <c r="J100" s="7">
        <v>51128</v>
      </c>
      <c r="K100" s="7">
        <f t="shared" si="4"/>
        <v>2487377</v>
      </c>
      <c r="L100" s="15">
        <v>2487377</v>
      </c>
      <c r="M100" s="14">
        <f t="shared" si="2"/>
        <v>0</v>
      </c>
    </row>
    <row r="101" spans="1:13" ht="35" customHeight="1" x14ac:dyDescent="0.35">
      <c r="A101" s="4">
        <v>25</v>
      </c>
      <c r="B101" s="5" t="s">
        <v>24</v>
      </c>
      <c r="C101" s="5" t="s">
        <v>117</v>
      </c>
      <c r="D101" s="13"/>
      <c r="E101" s="7"/>
      <c r="F101" s="5" t="s">
        <v>13</v>
      </c>
      <c r="G101" s="6">
        <v>24</v>
      </c>
      <c r="H101" s="6" t="s">
        <v>154</v>
      </c>
      <c r="I101" s="4" t="s">
        <v>154</v>
      </c>
      <c r="J101" s="7">
        <v>111535</v>
      </c>
      <c r="K101" s="7">
        <f t="shared" si="4"/>
        <v>2676840</v>
      </c>
      <c r="L101" s="15">
        <v>2676840</v>
      </c>
      <c r="M101" s="14">
        <f t="shared" si="2"/>
        <v>0</v>
      </c>
    </row>
    <row r="102" spans="1:13" ht="35" customHeight="1" x14ac:dyDescent="0.35">
      <c r="A102" s="4">
        <v>26</v>
      </c>
      <c r="B102" s="5" t="s">
        <v>66</v>
      </c>
      <c r="C102" s="5" t="s">
        <v>67</v>
      </c>
      <c r="D102" s="13"/>
      <c r="E102" s="7"/>
      <c r="F102" s="5" t="s">
        <v>22</v>
      </c>
      <c r="G102" s="6">
        <v>61.1</v>
      </c>
      <c r="H102" s="6" t="s">
        <v>154</v>
      </c>
      <c r="I102" s="4" t="s">
        <v>154</v>
      </c>
      <c r="J102" s="7">
        <v>33079</v>
      </c>
      <c r="K102" s="17">
        <f t="shared" si="4"/>
        <v>2021126</v>
      </c>
      <c r="L102" s="15">
        <v>2021127</v>
      </c>
      <c r="M102" s="14">
        <f t="shared" si="2"/>
        <v>-4.9477346053095062E-5</v>
      </c>
    </row>
    <row r="103" spans="1:13" ht="35" customHeight="1" x14ac:dyDescent="0.35">
      <c r="A103" s="4">
        <v>27</v>
      </c>
      <c r="B103" s="5" t="s">
        <v>29</v>
      </c>
      <c r="C103" s="5" t="s">
        <v>118</v>
      </c>
      <c r="D103" s="13"/>
      <c r="E103" s="7"/>
      <c r="F103" s="5" t="s">
        <v>13</v>
      </c>
      <c r="G103" s="6">
        <v>52.38</v>
      </c>
      <c r="H103" s="6" t="s">
        <v>154</v>
      </c>
      <c r="I103" s="4" t="s">
        <v>154</v>
      </c>
      <c r="J103" s="7">
        <v>123305</v>
      </c>
      <c r="K103" s="17">
        <f t="shared" si="4"/>
        <v>6458715</v>
      </c>
      <c r="L103" s="15">
        <v>6458716</v>
      </c>
      <c r="M103" s="14">
        <f t="shared" si="2"/>
        <v>-1.5482953571677172E-5</v>
      </c>
    </row>
    <row r="104" spans="1:13" ht="35" customHeight="1" x14ac:dyDescent="0.35">
      <c r="A104" s="4">
        <v>28</v>
      </c>
      <c r="B104" s="5" t="s">
        <v>29</v>
      </c>
      <c r="C104" s="5" t="s">
        <v>119</v>
      </c>
      <c r="D104" s="13"/>
      <c r="E104" s="7"/>
      <c r="F104" s="5" t="s">
        <v>13</v>
      </c>
      <c r="G104" s="6">
        <v>30.04</v>
      </c>
      <c r="H104" s="6" t="s">
        <v>154</v>
      </c>
      <c r="I104" s="4" t="s">
        <v>154</v>
      </c>
      <c r="J104" s="7">
        <v>186038</v>
      </c>
      <c r="K104" s="17">
        <f t="shared" si="4"/>
        <v>5588581</v>
      </c>
      <c r="L104" s="15">
        <v>5588582</v>
      </c>
      <c r="M104" s="14">
        <f t="shared" si="2"/>
        <v>-1.7893626690579367E-5</v>
      </c>
    </row>
    <row r="105" spans="1:13" ht="35" customHeight="1" x14ac:dyDescent="0.35">
      <c r="A105" s="4">
        <v>29</v>
      </c>
      <c r="B105" s="5" t="s">
        <v>32</v>
      </c>
      <c r="C105" s="5" t="s">
        <v>120</v>
      </c>
      <c r="D105" s="13"/>
      <c r="E105" s="7"/>
      <c r="F105" s="5" t="s">
        <v>13</v>
      </c>
      <c r="G105" s="6">
        <v>1.08</v>
      </c>
      <c r="H105" s="6" t="s">
        <v>154</v>
      </c>
      <c r="I105" s="4" t="s">
        <v>154</v>
      </c>
      <c r="J105" s="7">
        <v>2326667</v>
      </c>
      <c r="K105" s="7">
        <f t="shared" si="4"/>
        <v>2512800</v>
      </c>
      <c r="L105" s="15">
        <v>2512800</v>
      </c>
      <c r="M105" s="14">
        <f t="shared" si="2"/>
        <v>0</v>
      </c>
    </row>
    <row r="106" spans="1:13" ht="35" customHeight="1" x14ac:dyDescent="0.35">
      <c r="A106" s="4">
        <v>30</v>
      </c>
      <c r="B106" s="5" t="s">
        <v>35</v>
      </c>
      <c r="C106" s="5" t="s">
        <v>121</v>
      </c>
      <c r="D106" s="13"/>
      <c r="E106" s="7"/>
      <c r="F106" s="5" t="s">
        <v>31</v>
      </c>
      <c r="G106" s="6">
        <v>2</v>
      </c>
      <c r="H106" s="6" t="s">
        <v>154</v>
      </c>
      <c r="I106" s="4" t="s">
        <v>154</v>
      </c>
      <c r="J106" s="7">
        <v>1443525</v>
      </c>
      <c r="K106" s="7">
        <f t="shared" si="4"/>
        <v>2887050</v>
      </c>
      <c r="L106" s="15">
        <v>2887050</v>
      </c>
      <c r="M106" s="14">
        <f t="shared" si="2"/>
        <v>0</v>
      </c>
    </row>
    <row r="107" spans="1:13" ht="35" customHeight="1" x14ac:dyDescent="0.35">
      <c r="A107" s="4">
        <v>31</v>
      </c>
      <c r="B107" s="5" t="s">
        <v>35</v>
      </c>
      <c r="C107" s="5" t="s">
        <v>122</v>
      </c>
      <c r="D107" s="13"/>
      <c r="E107" s="7"/>
      <c r="F107" s="5" t="s">
        <v>31</v>
      </c>
      <c r="G107" s="6">
        <v>1</v>
      </c>
      <c r="H107" s="6" t="s">
        <v>154</v>
      </c>
      <c r="I107" s="4" t="s">
        <v>154</v>
      </c>
      <c r="J107" s="7">
        <v>1607250</v>
      </c>
      <c r="K107" s="7">
        <f t="shared" si="4"/>
        <v>1607250</v>
      </c>
      <c r="L107" s="15">
        <v>1607250</v>
      </c>
      <c r="M107" s="14">
        <f t="shared" si="2"/>
        <v>0</v>
      </c>
    </row>
    <row r="108" spans="1:13" ht="35" customHeight="1" x14ac:dyDescent="0.35">
      <c r="A108" s="4">
        <v>32</v>
      </c>
      <c r="B108" s="5" t="s">
        <v>35</v>
      </c>
      <c r="C108" s="5" t="s">
        <v>123</v>
      </c>
      <c r="D108" s="13"/>
      <c r="E108" s="7"/>
      <c r="F108" s="5" t="s">
        <v>31</v>
      </c>
      <c r="G108" s="6">
        <v>2</v>
      </c>
      <c r="H108" s="6" t="s">
        <v>154</v>
      </c>
      <c r="I108" s="4" t="s">
        <v>154</v>
      </c>
      <c r="J108" s="7">
        <v>1083750</v>
      </c>
      <c r="K108" s="7">
        <f t="shared" si="4"/>
        <v>2167500</v>
      </c>
      <c r="L108" s="15">
        <v>2167500</v>
      </c>
      <c r="M108" s="14">
        <f t="shared" si="2"/>
        <v>0</v>
      </c>
    </row>
    <row r="109" spans="1:13" ht="35" customHeight="1" x14ac:dyDescent="0.35">
      <c r="A109" s="4">
        <v>33</v>
      </c>
      <c r="B109" s="5" t="s">
        <v>35</v>
      </c>
      <c r="C109" s="5" t="s">
        <v>124</v>
      </c>
      <c r="D109" s="13"/>
      <c r="E109" s="7"/>
      <c r="F109" s="5" t="s">
        <v>31</v>
      </c>
      <c r="G109" s="6">
        <v>2</v>
      </c>
      <c r="H109" s="6" t="s">
        <v>154</v>
      </c>
      <c r="I109" s="4" t="s">
        <v>154</v>
      </c>
      <c r="J109" s="7">
        <v>1694500</v>
      </c>
      <c r="K109" s="7">
        <f t="shared" si="4"/>
        <v>3389000</v>
      </c>
      <c r="L109" s="15">
        <v>3389000</v>
      </c>
      <c r="M109" s="14">
        <f t="shared" si="2"/>
        <v>0</v>
      </c>
    </row>
    <row r="110" spans="1:13" ht="35" customHeight="1" x14ac:dyDescent="0.35">
      <c r="A110" s="4">
        <v>34</v>
      </c>
      <c r="B110" s="5" t="s">
        <v>35</v>
      </c>
      <c r="C110" s="5" t="s">
        <v>125</v>
      </c>
      <c r="D110" s="13"/>
      <c r="E110" s="7"/>
      <c r="F110" s="5" t="s">
        <v>13</v>
      </c>
      <c r="G110" s="6">
        <v>8.82</v>
      </c>
      <c r="H110" s="6" t="s">
        <v>154</v>
      </c>
      <c r="I110" s="4" t="s">
        <v>154</v>
      </c>
      <c r="J110" s="7">
        <v>1146707</v>
      </c>
      <c r="K110" s="17">
        <f t="shared" si="4"/>
        <v>10113955</v>
      </c>
      <c r="L110" s="15">
        <v>10113956</v>
      </c>
      <c r="M110" s="14">
        <f t="shared" si="2"/>
        <v>-9.8873279625877331E-6</v>
      </c>
    </row>
    <row r="111" spans="1:13" ht="35" customHeight="1" x14ac:dyDescent="0.35">
      <c r="A111" s="4">
        <v>35</v>
      </c>
      <c r="B111" s="5" t="s">
        <v>35</v>
      </c>
      <c r="C111" s="5" t="s">
        <v>126</v>
      </c>
      <c r="D111" s="13"/>
      <c r="E111" s="7"/>
      <c r="F111" s="5" t="s">
        <v>13</v>
      </c>
      <c r="G111" s="6">
        <v>7.7</v>
      </c>
      <c r="H111" s="6" t="s">
        <v>154</v>
      </c>
      <c r="I111" s="4" t="s">
        <v>154</v>
      </c>
      <c r="J111" s="7">
        <v>972207</v>
      </c>
      <c r="K111" s="17">
        <f t="shared" si="4"/>
        <v>7485993</v>
      </c>
      <c r="L111" s="15">
        <v>7485994</v>
      </c>
      <c r="M111" s="14">
        <f t="shared" si="2"/>
        <v>-1.3358279474573465E-5</v>
      </c>
    </row>
    <row r="112" spans="1:13" ht="35" customHeight="1" x14ac:dyDescent="0.35">
      <c r="A112" s="4">
        <v>36</v>
      </c>
      <c r="B112" s="5" t="s">
        <v>30</v>
      </c>
      <c r="C112" s="5" t="s">
        <v>127</v>
      </c>
      <c r="D112" s="13"/>
      <c r="E112" s="7"/>
      <c r="F112" s="5" t="s">
        <v>31</v>
      </c>
      <c r="G112" s="6">
        <v>1</v>
      </c>
      <c r="H112" s="6" t="s">
        <v>154</v>
      </c>
      <c r="I112" s="4" t="s">
        <v>154</v>
      </c>
      <c r="J112" s="7">
        <v>574019</v>
      </c>
      <c r="K112" s="7">
        <f t="shared" si="4"/>
        <v>574019</v>
      </c>
      <c r="L112" s="15">
        <v>574019</v>
      </c>
      <c r="M112" s="14">
        <f t="shared" si="2"/>
        <v>0</v>
      </c>
    </row>
    <row r="113" spans="1:13" ht="35" customHeight="1" x14ac:dyDescent="0.35">
      <c r="A113" s="4">
        <v>37</v>
      </c>
      <c r="B113" s="5" t="s">
        <v>30</v>
      </c>
      <c r="C113" s="5" t="s">
        <v>128</v>
      </c>
      <c r="D113" s="13"/>
      <c r="E113" s="7"/>
      <c r="F113" s="5" t="s">
        <v>31</v>
      </c>
      <c r="G113" s="6">
        <v>1</v>
      </c>
      <c r="H113" s="6" t="s">
        <v>154</v>
      </c>
      <c r="I113" s="4" t="s">
        <v>154</v>
      </c>
      <c r="J113" s="7">
        <v>574019</v>
      </c>
      <c r="K113" s="7">
        <f t="shared" si="4"/>
        <v>574019</v>
      </c>
      <c r="L113" s="15">
        <v>574019</v>
      </c>
      <c r="M113" s="14">
        <f t="shared" si="2"/>
        <v>0</v>
      </c>
    </row>
    <row r="114" spans="1:13" ht="35" customHeight="1" x14ac:dyDescent="0.35">
      <c r="A114" s="4">
        <v>38</v>
      </c>
      <c r="B114" s="5" t="s">
        <v>30</v>
      </c>
      <c r="C114" s="5" t="s">
        <v>129</v>
      </c>
      <c r="D114" s="13"/>
      <c r="E114" s="7"/>
      <c r="F114" s="5" t="s">
        <v>31</v>
      </c>
      <c r="G114" s="6">
        <v>2</v>
      </c>
      <c r="H114" s="6" t="s">
        <v>154</v>
      </c>
      <c r="I114" s="4" t="s">
        <v>154</v>
      </c>
      <c r="J114" s="7">
        <v>1376719</v>
      </c>
      <c r="K114" s="7">
        <f t="shared" si="4"/>
        <v>2753438</v>
      </c>
      <c r="L114" s="15">
        <v>2753438</v>
      </c>
      <c r="M114" s="14">
        <f t="shared" si="2"/>
        <v>0</v>
      </c>
    </row>
    <row r="115" spans="1:13" ht="35" customHeight="1" x14ac:dyDescent="0.35">
      <c r="A115" s="4">
        <v>39</v>
      </c>
      <c r="B115" s="5" t="s">
        <v>30</v>
      </c>
      <c r="C115" s="5" t="s">
        <v>130</v>
      </c>
      <c r="D115" s="13"/>
      <c r="E115" s="7"/>
      <c r="F115" s="5" t="s">
        <v>22</v>
      </c>
      <c r="G115" s="6">
        <v>10.5</v>
      </c>
      <c r="H115" s="6" t="s">
        <v>154</v>
      </c>
      <c r="I115" s="4" t="s">
        <v>154</v>
      </c>
      <c r="J115" s="7">
        <v>65908</v>
      </c>
      <c r="K115" s="7">
        <f t="shared" si="4"/>
        <v>692034</v>
      </c>
      <c r="L115" s="15">
        <v>692034</v>
      </c>
      <c r="M115" s="14">
        <f t="shared" si="2"/>
        <v>0</v>
      </c>
    </row>
    <row r="116" spans="1:13" ht="35" customHeight="1" x14ac:dyDescent="0.35">
      <c r="A116" s="4">
        <v>40</v>
      </c>
      <c r="B116" s="5" t="s">
        <v>30</v>
      </c>
      <c r="C116" s="5" t="s">
        <v>131</v>
      </c>
      <c r="D116" s="13"/>
      <c r="E116" s="7"/>
      <c r="F116" s="5" t="s">
        <v>22</v>
      </c>
      <c r="G116" s="6">
        <v>18</v>
      </c>
      <c r="H116" s="6" t="s">
        <v>154</v>
      </c>
      <c r="I116" s="4" t="s">
        <v>154</v>
      </c>
      <c r="J116" s="7">
        <v>115578</v>
      </c>
      <c r="K116" s="7">
        <f t="shared" si="4"/>
        <v>2080404</v>
      </c>
      <c r="L116" s="15">
        <v>2080404</v>
      </c>
      <c r="M116" s="14">
        <f t="shared" si="2"/>
        <v>0</v>
      </c>
    </row>
    <row r="117" spans="1:13" ht="35" customHeight="1" x14ac:dyDescent="0.35">
      <c r="A117" s="4">
        <v>41</v>
      </c>
      <c r="B117" s="5" t="s">
        <v>30</v>
      </c>
      <c r="C117" s="5" t="s">
        <v>78</v>
      </c>
      <c r="D117" s="13"/>
      <c r="E117" s="7"/>
      <c r="F117" s="5" t="s">
        <v>31</v>
      </c>
      <c r="G117" s="6">
        <v>4</v>
      </c>
      <c r="H117" s="6" t="s">
        <v>154</v>
      </c>
      <c r="I117" s="4" t="s">
        <v>154</v>
      </c>
      <c r="J117" s="7">
        <v>630870</v>
      </c>
      <c r="K117" s="7">
        <f t="shared" si="4"/>
        <v>2523480</v>
      </c>
      <c r="L117" s="15">
        <v>2523480</v>
      </c>
      <c r="M117" s="14">
        <f t="shared" si="2"/>
        <v>0</v>
      </c>
    </row>
    <row r="118" spans="1:13" ht="35" customHeight="1" x14ac:dyDescent="0.35">
      <c r="A118" s="4">
        <v>42</v>
      </c>
      <c r="B118" s="5" t="s">
        <v>79</v>
      </c>
      <c r="C118" s="5" t="s">
        <v>80</v>
      </c>
      <c r="D118" s="13"/>
      <c r="E118" s="7"/>
      <c r="F118" s="5" t="s">
        <v>31</v>
      </c>
      <c r="G118" s="6">
        <v>1</v>
      </c>
      <c r="H118" s="6" t="s">
        <v>154</v>
      </c>
      <c r="I118" s="4" t="s">
        <v>154</v>
      </c>
      <c r="J118" s="7">
        <v>2722200</v>
      </c>
      <c r="K118" s="7">
        <f t="shared" si="4"/>
        <v>2722200</v>
      </c>
      <c r="L118" s="15">
        <v>2722200</v>
      </c>
      <c r="M118" s="14">
        <f t="shared" si="2"/>
        <v>0</v>
      </c>
    </row>
    <row r="119" spans="1:13" ht="35" customHeight="1" x14ac:dyDescent="0.35">
      <c r="A119" s="4">
        <v>43</v>
      </c>
      <c r="B119" s="5" t="s">
        <v>32</v>
      </c>
      <c r="C119" s="5" t="s">
        <v>81</v>
      </c>
      <c r="D119" s="13"/>
      <c r="E119" s="7"/>
      <c r="F119" s="5" t="s">
        <v>31</v>
      </c>
      <c r="G119" s="6">
        <v>1</v>
      </c>
      <c r="H119" s="6" t="s">
        <v>154</v>
      </c>
      <c r="I119" s="4" t="s">
        <v>154</v>
      </c>
      <c r="J119" s="7">
        <v>4109999</v>
      </c>
      <c r="K119" s="7">
        <f t="shared" si="4"/>
        <v>4109999</v>
      </c>
      <c r="L119" s="15">
        <v>4109999</v>
      </c>
      <c r="M119" s="14">
        <f t="shared" si="2"/>
        <v>0</v>
      </c>
    </row>
    <row r="120" spans="1:13" ht="35" customHeight="1" x14ac:dyDescent="0.35">
      <c r="A120" s="4">
        <v>44</v>
      </c>
      <c r="B120" s="5" t="s">
        <v>32</v>
      </c>
      <c r="C120" s="5" t="s">
        <v>132</v>
      </c>
      <c r="D120" s="13"/>
      <c r="E120" s="7"/>
      <c r="F120" s="5" t="s">
        <v>22</v>
      </c>
      <c r="G120" s="6">
        <v>20</v>
      </c>
      <c r="H120" s="6" t="s">
        <v>154</v>
      </c>
      <c r="I120" s="4" t="s">
        <v>154</v>
      </c>
      <c r="J120" s="7">
        <v>52350</v>
      </c>
      <c r="K120" s="7">
        <f t="shared" si="4"/>
        <v>1047000</v>
      </c>
      <c r="L120" s="15">
        <v>1047000</v>
      </c>
      <c r="M120" s="14">
        <f t="shared" si="2"/>
        <v>0</v>
      </c>
    </row>
    <row r="121" spans="1:13" ht="35" customHeight="1" x14ac:dyDescent="0.35">
      <c r="A121" s="4">
        <v>45</v>
      </c>
      <c r="B121" s="5" t="s">
        <v>32</v>
      </c>
      <c r="C121" s="5" t="s">
        <v>133</v>
      </c>
      <c r="D121" s="13"/>
      <c r="E121" s="7"/>
      <c r="F121" s="5" t="s">
        <v>31</v>
      </c>
      <c r="G121" s="6">
        <v>1</v>
      </c>
      <c r="H121" s="6" t="s">
        <v>154</v>
      </c>
      <c r="I121" s="4" t="s">
        <v>154</v>
      </c>
      <c r="J121" s="7">
        <v>1512333</v>
      </c>
      <c r="K121" s="7">
        <f t="shared" si="4"/>
        <v>1512333</v>
      </c>
      <c r="L121" s="15">
        <v>1512333</v>
      </c>
      <c r="M121" s="14">
        <f t="shared" si="2"/>
        <v>0</v>
      </c>
    </row>
    <row r="122" spans="1:13" ht="35" customHeight="1" x14ac:dyDescent="0.35">
      <c r="A122" s="4">
        <v>46</v>
      </c>
      <c r="B122" s="5" t="s">
        <v>32</v>
      </c>
      <c r="C122" s="5" t="s">
        <v>134</v>
      </c>
      <c r="D122" s="13"/>
      <c r="E122" s="7"/>
      <c r="F122" s="5" t="s">
        <v>31</v>
      </c>
      <c r="G122" s="6">
        <v>1</v>
      </c>
      <c r="H122" s="6" t="s">
        <v>154</v>
      </c>
      <c r="I122" s="4" t="s">
        <v>154</v>
      </c>
      <c r="J122" s="7">
        <v>1512333</v>
      </c>
      <c r="K122" s="7">
        <f t="shared" si="4"/>
        <v>1512333</v>
      </c>
      <c r="L122" s="15">
        <v>1512333</v>
      </c>
      <c r="M122" s="14">
        <f t="shared" si="2"/>
        <v>0</v>
      </c>
    </row>
    <row r="123" spans="1:13" ht="35" customHeight="1" x14ac:dyDescent="0.35">
      <c r="A123" s="4">
        <v>47</v>
      </c>
      <c r="B123" s="5" t="s">
        <v>32</v>
      </c>
      <c r="C123" s="5" t="s">
        <v>135</v>
      </c>
      <c r="D123" s="13"/>
      <c r="E123" s="7"/>
      <c r="F123" s="5" t="s">
        <v>31</v>
      </c>
      <c r="G123" s="6">
        <v>1</v>
      </c>
      <c r="H123" s="6" t="s">
        <v>154</v>
      </c>
      <c r="I123" s="4" t="s">
        <v>154</v>
      </c>
      <c r="J123" s="7">
        <v>4188000</v>
      </c>
      <c r="K123" s="7">
        <f t="shared" si="4"/>
        <v>4188000</v>
      </c>
      <c r="L123" s="15">
        <v>4188000</v>
      </c>
      <c r="M123" s="14">
        <f t="shared" si="2"/>
        <v>0</v>
      </c>
    </row>
    <row r="124" spans="1:13" ht="35" customHeight="1" x14ac:dyDescent="0.35">
      <c r="A124" s="4">
        <v>48</v>
      </c>
      <c r="B124" s="5" t="s">
        <v>32</v>
      </c>
      <c r="C124" s="5" t="s">
        <v>136</v>
      </c>
      <c r="D124" s="13"/>
      <c r="E124" s="7"/>
      <c r="F124" s="5" t="s">
        <v>31</v>
      </c>
      <c r="G124" s="6">
        <v>1</v>
      </c>
      <c r="H124" s="6" t="s">
        <v>154</v>
      </c>
      <c r="I124" s="4" t="s">
        <v>154</v>
      </c>
      <c r="J124" s="7">
        <v>2806250</v>
      </c>
      <c r="K124" s="7">
        <f t="shared" si="4"/>
        <v>2806250</v>
      </c>
      <c r="L124" s="15">
        <v>2806250</v>
      </c>
      <c r="M124" s="14">
        <f t="shared" si="2"/>
        <v>0</v>
      </c>
    </row>
    <row r="125" spans="1:13" ht="35" customHeight="1" x14ac:dyDescent="0.35">
      <c r="A125" s="4">
        <v>49</v>
      </c>
      <c r="B125" s="5" t="s">
        <v>32</v>
      </c>
      <c r="C125" s="5" t="s">
        <v>137</v>
      </c>
      <c r="D125" s="13"/>
      <c r="E125" s="7"/>
      <c r="F125" s="5" t="s">
        <v>31</v>
      </c>
      <c r="G125" s="6">
        <v>1</v>
      </c>
      <c r="H125" s="6" t="s">
        <v>154</v>
      </c>
      <c r="I125" s="4" t="s">
        <v>154</v>
      </c>
      <c r="J125" s="7">
        <v>3766000</v>
      </c>
      <c r="K125" s="7">
        <f t="shared" si="4"/>
        <v>3766000</v>
      </c>
      <c r="L125" s="15">
        <v>3766000</v>
      </c>
      <c r="M125" s="14">
        <f t="shared" si="2"/>
        <v>0</v>
      </c>
    </row>
    <row r="126" spans="1:13" ht="35" customHeight="1" x14ac:dyDescent="0.35">
      <c r="A126" s="4">
        <v>50</v>
      </c>
      <c r="B126" s="5" t="s">
        <v>32</v>
      </c>
      <c r="C126" s="5" t="s">
        <v>138</v>
      </c>
      <c r="D126" s="13"/>
      <c r="E126" s="7"/>
      <c r="F126" s="5" t="s">
        <v>31</v>
      </c>
      <c r="G126" s="6">
        <v>1</v>
      </c>
      <c r="H126" s="6" t="s">
        <v>154</v>
      </c>
      <c r="I126" s="4" t="s">
        <v>154</v>
      </c>
      <c r="J126" s="7">
        <v>6383500</v>
      </c>
      <c r="K126" s="7">
        <f t="shared" si="4"/>
        <v>6383500</v>
      </c>
      <c r="L126" s="15">
        <v>6383500</v>
      </c>
      <c r="M126" s="14">
        <f t="shared" si="2"/>
        <v>0</v>
      </c>
    </row>
    <row r="127" spans="1:13" ht="35" customHeight="1" x14ac:dyDescent="0.35">
      <c r="A127" s="4">
        <v>51</v>
      </c>
      <c r="B127" s="5" t="s">
        <v>85</v>
      </c>
      <c r="C127" s="5" t="s">
        <v>86</v>
      </c>
      <c r="D127" s="13"/>
      <c r="E127" s="7"/>
      <c r="F127" s="5" t="s">
        <v>22</v>
      </c>
      <c r="G127" s="6">
        <v>29.5</v>
      </c>
      <c r="H127" s="6" t="s">
        <v>154</v>
      </c>
      <c r="I127" s="4" t="s">
        <v>154</v>
      </c>
      <c r="J127" s="7">
        <v>137813</v>
      </c>
      <c r="K127" s="17">
        <f t="shared" si="4"/>
        <v>4065483</v>
      </c>
      <c r="L127" s="15">
        <v>4065484</v>
      </c>
      <c r="M127" s="14">
        <f t="shared" si="2"/>
        <v>-2.4597317320740331E-5</v>
      </c>
    </row>
    <row r="128" spans="1:13" ht="35" customHeight="1" x14ac:dyDescent="0.35">
      <c r="A128" s="4">
        <v>52</v>
      </c>
      <c r="B128" s="5" t="s">
        <v>85</v>
      </c>
      <c r="C128" s="5" t="s">
        <v>87</v>
      </c>
      <c r="D128" s="13"/>
      <c r="E128" s="7"/>
      <c r="F128" s="5" t="s">
        <v>22</v>
      </c>
      <c r="G128" s="6">
        <v>25.2</v>
      </c>
      <c r="H128" s="6" t="s">
        <v>154</v>
      </c>
      <c r="I128" s="4" t="s">
        <v>154</v>
      </c>
      <c r="J128" s="7">
        <v>137813</v>
      </c>
      <c r="K128" s="17">
        <f t="shared" si="4"/>
        <v>3472887</v>
      </c>
      <c r="L128" s="15">
        <v>3472888</v>
      </c>
      <c r="M128" s="14">
        <f t="shared" si="2"/>
        <v>-2.8794478836857706E-5</v>
      </c>
    </row>
    <row r="129" spans="1:13" ht="35" customHeight="1" x14ac:dyDescent="0.35">
      <c r="A129" s="4">
        <v>53</v>
      </c>
      <c r="B129" s="5" t="s">
        <v>36</v>
      </c>
      <c r="C129" s="5" t="s">
        <v>88</v>
      </c>
      <c r="D129" s="13"/>
      <c r="E129" s="7"/>
      <c r="F129" s="5" t="s">
        <v>13</v>
      </c>
      <c r="G129" s="6">
        <v>525.5</v>
      </c>
      <c r="H129" s="6" t="s">
        <v>154</v>
      </c>
      <c r="I129" s="4" t="s">
        <v>154</v>
      </c>
      <c r="J129" s="7">
        <v>33044</v>
      </c>
      <c r="K129" s="7">
        <f t="shared" si="4"/>
        <v>17364622</v>
      </c>
      <c r="L129" s="15">
        <v>17364622</v>
      </c>
      <c r="M129" s="14">
        <f t="shared" si="2"/>
        <v>0</v>
      </c>
    </row>
    <row r="130" spans="1:13" ht="35" customHeight="1" x14ac:dyDescent="0.35">
      <c r="A130" s="4">
        <v>54</v>
      </c>
      <c r="B130" s="5" t="s">
        <v>36</v>
      </c>
      <c r="C130" s="5" t="s">
        <v>89</v>
      </c>
      <c r="D130" s="13"/>
      <c r="E130" s="7"/>
      <c r="F130" s="5" t="s">
        <v>13</v>
      </c>
      <c r="G130" s="6">
        <v>12.9</v>
      </c>
      <c r="H130" s="6" t="s">
        <v>154</v>
      </c>
      <c r="I130" s="4" t="s">
        <v>154</v>
      </c>
      <c r="J130" s="7">
        <v>44400</v>
      </c>
      <c r="K130" s="7">
        <f t="shared" si="4"/>
        <v>572760</v>
      </c>
      <c r="L130" s="15">
        <v>572760</v>
      </c>
      <c r="M130" s="14">
        <f t="shared" si="2"/>
        <v>0</v>
      </c>
    </row>
    <row r="131" spans="1:13" ht="35" customHeight="1" x14ac:dyDescent="0.35">
      <c r="A131" s="4">
        <v>55</v>
      </c>
      <c r="B131" s="5" t="s">
        <v>36</v>
      </c>
      <c r="C131" s="5" t="s">
        <v>90</v>
      </c>
      <c r="D131" s="13"/>
      <c r="E131" s="7"/>
      <c r="F131" s="5" t="s">
        <v>13</v>
      </c>
      <c r="G131" s="6">
        <v>8.6</v>
      </c>
      <c r="H131" s="6" t="s">
        <v>154</v>
      </c>
      <c r="I131" s="4" t="s">
        <v>154</v>
      </c>
      <c r="J131" s="7">
        <v>46273</v>
      </c>
      <c r="K131" s="17">
        <f t="shared" si="4"/>
        <v>397947</v>
      </c>
      <c r="L131" s="15">
        <v>397948</v>
      </c>
      <c r="M131" s="14">
        <f t="shared" si="2"/>
        <v>-2.512891131516426E-4</v>
      </c>
    </row>
    <row r="132" spans="1:13" ht="35" customHeight="1" x14ac:dyDescent="0.35">
      <c r="A132" s="4">
        <v>56</v>
      </c>
      <c r="B132" s="5" t="s">
        <v>36</v>
      </c>
      <c r="C132" s="5" t="s">
        <v>91</v>
      </c>
      <c r="D132" s="13"/>
      <c r="E132" s="7"/>
      <c r="F132" s="5" t="s">
        <v>13</v>
      </c>
      <c r="G132" s="6">
        <v>173.31</v>
      </c>
      <c r="H132" s="6" t="s">
        <v>154</v>
      </c>
      <c r="I132" s="4" t="s">
        <v>154</v>
      </c>
      <c r="J132" s="7">
        <v>44214</v>
      </c>
      <c r="K132" s="7">
        <f t="shared" si="4"/>
        <v>7662728</v>
      </c>
      <c r="L132" s="15">
        <v>7662728</v>
      </c>
      <c r="M132" s="14">
        <f t="shared" si="2"/>
        <v>0</v>
      </c>
    </row>
    <row r="133" spans="1:13" ht="35" customHeight="1" x14ac:dyDescent="0.35">
      <c r="A133" s="4">
        <v>57</v>
      </c>
      <c r="B133" s="5" t="s">
        <v>36</v>
      </c>
      <c r="C133" s="5" t="s">
        <v>92</v>
      </c>
      <c r="D133" s="13"/>
      <c r="E133" s="7"/>
      <c r="F133" s="5" t="s">
        <v>22</v>
      </c>
      <c r="G133" s="6">
        <v>54.7</v>
      </c>
      <c r="H133" s="6" t="s">
        <v>154</v>
      </c>
      <c r="I133" s="4" t="s">
        <v>154</v>
      </c>
      <c r="J133" s="7">
        <v>31134</v>
      </c>
      <c r="K133" s="17">
        <f t="shared" si="4"/>
        <v>1703029</v>
      </c>
      <c r="L133" s="15">
        <v>1703030</v>
      </c>
      <c r="M133" s="14">
        <f t="shared" si="2"/>
        <v>-5.8718871656537885E-5</v>
      </c>
    </row>
    <row r="134" spans="1:13" ht="35" customHeight="1" x14ac:dyDescent="0.35">
      <c r="A134" s="4">
        <v>58</v>
      </c>
      <c r="B134" s="5" t="s">
        <v>33</v>
      </c>
      <c r="C134" s="5" t="s">
        <v>93</v>
      </c>
      <c r="D134" s="13"/>
      <c r="E134" s="7"/>
      <c r="F134" s="5" t="s">
        <v>31</v>
      </c>
      <c r="G134" s="6">
        <v>1</v>
      </c>
      <c r="H134" s="6" t="s">
        <v>154</v>
      </c>
      <c r="I134" s="4" t="s">
        <v>154</v>
      </c>
      <c r="J134" s="7">
        <v>5600000</v>
      </c>
      <c r="K134" s="7">
        <f t="shared" si="4"/>
        <v>5600000</v>
      </c>
      <c r="L134" s="15">
        <v>5600000</v>
      </c>
      <c r="M134" s="14">
        <f t="shared" si="2"/>
        <v>0</v>
      </c>
    </row>
    <row r="135" spans="1:13" ht="35" customHeight="1" x14ac:dyDescent="0.35">
      <c r="A135" s="4">
        <v>59</v>
      </c>
      <c r="B135" s="5" t="s">
        <v>33</v>
      </c>
      <c r="C135" s="5" t="s">
        <v>139</v>
      </c>
      <c r="D135" s="13"/>
      <c r="E135" s="7"/>
      <c r="F135" s="5" t="s">
        <v>22</v>
      </c>
      <c r="G135" s="6">
        <v>20</v>
      </c>
      <c r="H135" s="6" t="s">
        <v>154</v>
      </c>
      <c r="I135" s="4" t="s">
        <v>154</v>
      </c>
      <c r="J135" s="7">
        <v>122225</v>
      </c>
      <c r="K135" s="7">
        <f t="shared" si="4"/>
        <v>2444500</v>
      </c>
      <c r="L135" s="15">
        <v>2444500</v>
      </c>
      <c r="M135" s="14">
        <f t="shared" ref="M135:M152" si="5">K135*100/L135-100</f>
        <v>0</v>
      </c>
    </row>
    <row r="136" spans="1:13" ht="35" customHeight="1" x14ac:dyDescent="0.35">
      <c r="A136" s="4">
        <v>60</v>
      </c>
      <c r="B136" s="5" t="s">
        <v>33</v>
      </c>
      <c r="C136" s="5" t="s">
        <v>140</v>
      </c>
      <c r="D136" s="13"/>
      <c r="E136" s="7"/>
      <c r="F136" s="5" t="s">
        <v>31</v>
      </c>
      <c r="G136" s="6">
        <v>1</v>
      </c>
      <c r="H136" s="6" t="s">
        <v>154</v>
      </c>
      <c r="I136" s="4" t="s">
        <v>154</v>
      </c>
      <c r="J136" s="7">
        <v>2370000</v>
      </c>
      <c r="K136" s="7">
        <f t="shared" si="4"/>
        <v>2370000</v>
      </c>
      <c r="L136" s="15">
        <v>2370000</v>
      </c>
      <c r="M136" s="14">
        <f t="shared" si="5"/>
        <v>0</v>
      </c>
    </row>
    <row r="137" spans="1:13" ht="35" customHeight="1" x14ac:dyDescent="0.35">
      <c r="A137" s="4">
        <v>61</v>
      </c>
      <c r="B137" s="5" t="s">
        <v>33</v>
      </c>
      <c r="C137" s="5" t="s">
        <v>34</v>
      </c>
      <c r="D137" s="13"/>
      <c r="E137" s="7"/>
      <c r="F137" s="5" t="s">
        <v>31</v>
      </c>
      <c r="G137" s="6">
        <v>36</v>
      </c>
      <c r="H137" s="6" t="s">
        <v>154</v>
      </c>
      <c r="I137" s="4" t="s">
        <v>154</v>
      </c>
      <c r="J137" s="7">
        <v>218888</v>
      </c>
      <c r="K137" s="7">
        <f t="shared" si="4"/>
        <v>7879968</v>
      </c>
      <c r="L137" s="15">
        <v>7879968</v>
      </c>
      <c r="M137" s="14">
        <f t="shared" si="5"/>
        <v>0</v>
      </c>
    </row>
    <row r="138" spans="1:13" ht="35" customHeight="1" x14ac:dyDescent="0.35">
      <c r="A138" s="4">
        <v>62</v>
      </c>
      <c r="B138" s="5" t="s">
        <v>33</v>
      </c>
      <c r="C138" s="5" t="s">
        <v>141</v>
      </c>
      <c r="D138" s="13"/>
      <c r="E138" s="7"/>
      <c r="F138" s="5" t="s">
        <v>31</v>
      </c>
      <c r="G138" s="6">
        <v>18</v>
      </c>
      <c r="H138" s="6" t="s">
        <v>154</v>
      </c>
      <c r="I138" s="4" t="s">
        <v>154</v>
      </c>
      <c r="J138" s="7">
        <v>218888</v>
      </c>
      <c r="K138" s="7">
        <f t="shared" si="4"/>
        <v>3939984</v>
      </c>
      <c r="L138" s="15">
        <v>3939984</v>
      </c>
      <c r="M138" s="14">
        <f t="shared" si="5"/>
        <v>0</v>
      </c>
    </row>
    <row r="139" spans="1:13" ht="35" customHeight="1" x14ac:dyDescent="0.35">
      <c r="A139" s="4">
        <v>63</v>
      </c>
      <c r="B139" s="5" t="s">
        <v>33</v>
      </c>
      <c r="C139" s="5" t="s">
        <v>142</v>
      </c>
      <c r="D139" s="13"/>
      <c r="E139" s="7"/>
      <c r="F139" s="5" t="s">
        <v>31</v>
      </c>
      <c r="G139" s="6">
        <v>1</v>
      </c>
      <c r="H139" s="6" t="s">
        <v>154</v>
      </c>
      <c r="I139" s="4" t="s">
        <v>154</v>
      </c>
      <c r="J139" s="7">
        <v>218888</v>
      </c>
      <c r="K139" s="7">
        <f t="shared" si="4"/>
        <v>218888</v>
      </c>
      <c r="L139" s="15">
        <v>218888</v>
      </c>
      <c r="M139" s="14">
        <f t="shared" si="5"/>
        <v>0</v>
      </c>
    </row>
    <row r="140" spans="1:13" ht="35" customHeight="1" x14ac:dyDescent="0.35">
      <c r="A140" s="4">
        <v>64</v>
      </c>
      <c r="B140" s="5" t="s">
        <v>33</v>
      </c>
      <c r="C140" s="5" t="s">
        <v>143</v>
      </c>
      <c r="D140" s="13"/>
      <c r="E140" s="7"/>
      <c r="F140" s="5" t="s">
        <v>31</v>
      </c>
      <c r="G140" s="6">
        <v>4</v>
      </c>
      <c r="H140" s="6" t="s">
        <v>154</v>
      </c>
      <c r="I140" s="4" t="s">
        <v>154</v>
      </c>
      <c r="J140" s="7">
        <v>451963</v>
      </c>
      <c r="K140" s="7">
        <f t="shared" si="4"/>
        <v>1807852</v>
      </c>
      <c r="L140" s="15">
        <v>1807852</v>
      </c>
      <c r="M140" s="14">
        <f t="shared" si="5"/>
        <v>0</v>
      </c>
    </row>
    <row r="141" spans="1:13" ht="35" customHeight="1" x14ac:dyDescent="0.35">
      <c r="A141" s="4">
        <v>65</v>
      </c>
      <c r="B141" s="5" t="s">
        <v>33</v>
      </c>
      <c r="C141" s="5" t="s">
        <v>144</v>
      </c>
      <c r="D141" s="13"/>
      <c r="E141" s="7"/>
      <c r="F141" s="5" t="s">
        <v>10</v>
      </c>
      <c r="G141" s="6">
        <v>1</v>
      </c>
      <c r="H141" s="6" t="s">
        <v>154</v>
      </c>
      <c r="I141" s="4" t="s">
        <v>154</v>
      </c>
      <c r="J141" s="7">
        <v>2094000</v>
      </c>
      <c r="K141" s="7">
        <f t="shared" si="4"/>
        <v>2094000</v>
      </c>
      <c r="L141" s="15">
        <v>2094000</v>
      </c>
      <c r="M141" s="14">
        <f t="shared" si="5"/>
        <v>0</v>
      </c>
    </row>
    <row r="142" spans="1:13" ht="35" customHeight="1" x14ac:dyDescent="0.35">
      <c r="A142" s="4">
        <v>66</v>
      </c>
      <c r="B142" s="5" t="s">
        <v>33</v>
      </c>
      <c r="C142" s="5" t="s">
        <v>145</v>
      </c>
      <c r="D142" s="13"/>
      <c r="E142" s="7"/>
      <c r="F142" s="5" t="s">
        <v>31</v>
      </c>
      <c r="G142" s="6">
        <v>5</v>
      </c>
      <c r="H142" s="6" t="s">
        <v>154</v>
      </c>
      <c r="I142" s="4" t="s">
        <v>154</v>
      </c>
      <c r="J142" s="7">
        <v>289963</v>
      </c>
      <c r="K142" s="7">
        <f t="shared" ref="K142:K149" si="6">ROUNDDOWN(G142*J142,0)</f>
        <v>1449815</v>
      </c>
      <c r="L142" s="15">
        <v>1449815</v>
      </c>
      <c r="M142" s="14">
        <f t="shared" si="5"/>
        <v>0</v>
      </c>
    </row>
    <row r="143" spans="1:13" ht="35" customHeight="1" x14ac:dyDescent="0.35">
      <c r="A143" s="4">
        <v>67</v>
      </c>
      <c r="B143" s="5" t="s">
        <v>33</v>
      </c>
      <c r="C143" s="5" t="s">
        <v>146</v>
      </c>
      <c r="D143" s="13"/>
      <c r="E143" s="7"/>
      <c r="F143" s="5" t="s">
        <v>31</v>
      </c>
      <c r="G143" s="6">
        <v>9</v>
      </c>
      <c r="H143" s="6" t="s">
        <v>154</v>
      </c>
      <c r="I143" s="4" t="s">
        <v>154</v>
      </c>
      <c r="J143" s="7">
        <v>478950</v>
      </c>
      <c r="K143" s="7">
        <f t="shared" si="6"/>
        <v>4310550</v>
      </c>
      <c r="L143" s="15">
        <v>4310550</v>
      </c>
      <c r="M143" s="14">
        <f t="shared" si="5"/>
        <v>0</v>
      </c>
    </row>
    <row r="144" spans="1:13" ht="35" customHeight="1" x14ac:dyDescent="0.35">
      <c r="A144" s="4">
        <v>68</v>
      </c>
      <c r="B144" s="5" t="s">
        <v>33</v>
      </c>
      <c r="C144" s="5" t="s">
        <v>147</v>
      </c>
      <c r="D144" s="13"/>
      <c r="E144" s="7"/>
      <c r="F144" s="5" t="s">
        <v>31</v>
      </c>
      <c r="G144" s="6">
        <v>2</v>
      </c>
      <c r="H144" s="6" t="s">
        <v>154</v>
      </c>
      <c r="I144" s="4" t="s">
        <v>154</v>
      </c>
      <c r="J144" s="7">
        <v>207663</v>
      </c>
      <c r="K144" s="7">
        <f t="shared" si="6"/>
        <v>415326</v>
      </c>
      <c r="L144" s="15">
        <v>415326</v>
      </c>
      <c r="M144" s="14">
        <f t="shared" si="5"/>
        <v>0</v>
      </c>
    </row>
    <row r="145" spans="1:13" ht="35" customHeight="1" x14ac:dyDescent="0.35">
      <c r="A145" s="4">
        <v>69</v>
      </c>
      <c r="B145" s="5" t="s">
        <v>33</v>
      </c>
      <c r="C145" s="5" t="s">
        <v>148</v>
      </c>
      <c r="D145" s="13"/>
      <c r="E145" s="7"/>
      <c r="F145" s="5" t="s">
        <v>31</v>
      </c>
      <c r="G145" s="6">
        <v>17</v>
      </c>
      <c r="H145" s="6" t="s">
        <v>154</v>
      </c>
      <c r="I145" s="4" t="s">
        <v>154</v>
      </c>
      <c r="J145" s="7">
        <v>238225</v>
      </c>
      <c r="K145" s="7">
        <f t="shared" si="6"/>
        <v>4049825</v>
      </c>
      <c r="L145" s="15">
        <v>4049825</v>
      </c>
      <c r="M145" s="14">
        <f t="shared" si="5"/>
        <v>0</v>
      </c>
    </row>
    <row r="146" spans="1:13" ht="35" customHeight="1" x14ac:dyDescent="0.35">
      <c r="A146" s="4">
        <v>70</v>
      </c>
      <c r="B146" s="5" t="s">
        <v>33</v>
      </c>
      <c r="C146" s="5" t="s">
        <v>149</v>
      </c>
      <c r="D146" s="13"/>
      <c r="E146" s="7"/>
      <c r="F146" s="5" t="s">
        <v>31</v>
      </c>
      <c r="G146" s="6">
        <v>3</v>
      </c>
      <c r="H146" s="6" t="s">
        <v>154</v>
      </c>
      <c r="I146" s="4" t="s">
        <v>154</v>
      </c>
      <c r="J146" s="7">
        <v>177125</v>
      </c>
      <c r="K146" s="7">
        <f t="shared" si="6"/>
        <v>531375</v>
      </c>
      <c r="L146" s="15">
        <v>531375</v>
      </c>
      <c r="M146" s="14">
        <f t="shared" si="5"/>
        <v>0</v>
      </c>
    </row>
    <row r="147" spans="1:13" ht="35" customHeight="1" x14ac:dyDescent="0.35">
      <c r="A147" s="4">
        <v>71</v>
      </c>
      <c r="B147" s="5" t="s">
        <v>33</v>
      </c>
      <c r="C147" s="5" t="s">
        <v>150</v>
      </c>
      <c r="D147" s="13"/>
      <c r="E147" s="7"/>
      <c r="F147" s="5" t="s">
        <v>31</v>
      </c>
      <c r="G147" s="6">
        <v>2</v>
      </c>
      <c r="H147" s="6" t="s">
        <v>154</v>
      </c>
      <c r="I147" s="4" t="s">
        <v>154</v>
      </c>
      <c r="J147" s="7">
        <v>325131</v>
      </c>
      <c r="K147" s="7">
        <f t="shared" si="6"/>
        <v>650262</v>
      </c>
      <c r="L147" s="15">
        <v>650262</v>
      </c>
      <c r="M147" s="14">
        <f t="shared" si="5"/>
        <v>0</v>
      </c>
    </row>
    <row r="148" spans="1:13" ht="35" customHeight="1" x14ac:dyDescent="0.35">
      <c r="A148" s="4">
        <v>72</v>
      </c>
      <c r="B148" s="5" t="s">
        <v>33</v>
      </c>
      <c r="C148" s="5" t="s">
        <v>151</v>
      </c>
      <c r="D148" s="13"/>
      <c r="E148" s="7"/>
      <c r="F148" s="5" t="s">
        <v>31</v>
      </c>
      <c r="G148" s="6">
        <v>1</v>
      </c>
      <c r="H148" s="6" t="s">
        <v>154</v>
      </c>
      <c r="I148" s="4" t="s">
        <v>154</v>
      </c>
      <c r="J148" s="7">
        <v>2556750</v>
      </c>
      <c r="K148" s="7">
        <f t="shared" si="6"/>
        <v>2556750</v>
      </c>
      <c r="L148" s="15">
        <v>2556750</v>
      </c>
      <c r="M148" s="14">
        <f t="shared" si="5"/>
        <v>0</v>
      </c>
    </row>
    <row r="149" spans="1:13" ht="35" customHeight="1" x14ac:dyDescent="0.35">
      <c r="A149" s="4">
        <v>73</v>
      </c>
      <c r="B149" s="5" t="s">
        <v>11</v>
      </c>
      <c r="C149" s="5" t="s">
        <v>108</v>
      </c>
      <c r="D149" s="13"/>
      <c r="E149" s="7"/>
      <c r="F149" s="5" t="s">
        <v>10</v>
      </c>
      <c r="G149" s="6">
        <v>1</v>
      </c>
      <c r="H149" s="6" t="s">
        <v>154</v>
      </c>
      <c r="I149" s="4" t="s">
        <v>154</v>
      </c>
      <c r="J149" s="7">
        <v>1683750</v>
      </c>
      <c r="K149" s="7">
        <f t="shared" si="6"/>
        <v>1683750</v>
      </c>
      <c r="L149" s="15">
        <v>1683750</v>
      </c>
      <c r="M149" s="14">
        <f t="shared" si="5"/>
        <v>0</v>
      </c>
    </row>
    <row r="150" spans="1:13" ht="35" customHeight="1" x14ac:dyDescent="0.35">
      <c r="A150" s="5"/>
      <c r="B150" s="5"/>
      <c r="C150" s="5"/>
      <c r="D150" s="13"/>
      <c r="E150" s="7"/>
      <c r="F150" s="5"/>
      <c r="G150" s="5"/>
      <c r="H150" s="5"/>
      <c r="I150" s="5"/>
      <c r="J150" s="8" t="s">
        <v>37</v>
      </c>
      <c r="K150" s="18">
        <f>SUM(K77:K149)</f>
        <v>482924534</v>
      </c>
      <c r="L150" s="15">
        <v>482924549</v>
      </c>
      <c r="M150" s="14">
        <f t="shared" si="5"/>
        <v>-3.1060752689882065E-6</v>
      </c>
    </row>
    <row r="151" spans="1:13" ht="35" customHeight="1" x14ac:dyDescent="0.35">
      <c r="A151" s="5"/>
      <c r="B151" s="5"/>
      <c r="C151" s="5"/>
      <c r="D151" s="13"/>
      <c r="E151" s="7"/>
      <c r="F151" s="5"/>
      <c r="G151" s="5"/>
      <c r="H151" s="5"/>
      <c r="I151" s="5"/>
      <c r="J151" s="7"/>
      <c r="K151" s="7"/>
      <c r="M151" s="14"/>
    </row>
    <row r="152" spans="1:13" ht="35" customHeight="1" x14ac:dyDescent="0.35">
      <c r="A152" s="5"/>
      <c r="B152" s="5"/>
      <c r="C152" s="5"/>
      <c r="D152" s="13"/>
      <c r="E152" s="7"/>
      <c r="F152" s="5"/>
      <c r="G152" s="5"/>
      <c r="H152" s="5"/>
      <c r="I152" s="5"/>
      <c r="J152" s="8" t="s">
        <v>38</v>
      </c>
      <c r="K152" s="18">
        <f>+K150+K74</f>
        <v>1244670478</v>
      </c>
      <c r="L152" s="15">
        <v>1244670504</v>
      </c>
      <c r="M152" s="14">
        <f t="shared" si="5"/>
        <v>-2.0889062568585359E-6</v>
      </c>
    </row>
    <row r="156" spans="1:13" ht="35" customHeight="1" x14ac:dyDescent="0.35">
      <c r="K156" s="9"/>
    </row>
  </sheetData>
  <mergeCells count="7">
    <mergeCell ref="A75:K75"/>
    <mergeCell ref="A5:K5"/>
    <mergeCell ref="A1:K1"/>
    <mergeCell ref="A2:K2"/>
    <mergeCell ref="A4:K4"/>
    <mergeCell ref="A3:C3"/>
    <mergeCell ref="F3:K3"/>
  </mergeCells>
  <pageMargins left="0.7" right="0.7" top="0.75" bottom="0.75" header="0.3" footer="0.3"/>
  <pageSetup paperSize="9" scale="6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OFERENTE FAMILIAR SRL 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José Domingo Ayala Galeano</cp:lastModifiedBy>
  <cp:lastPrinted>2025-11-07T23:18:04Z</cp:lastPrinted>
  <dcterms:created xsi:type="dcterms:W3CDTF">2025-10-08T12:23:03Z</dcterms:created>
  <dcterms:modified xsi:type="dcterms:W3CDTF">2025-11-08T17:04:39Z</dcterms:modified>
  <cp:category/>
</cp:coreProperties>
</file>